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-90" windowWidth="15525" windowHeight="11760"/>
  </bookViews>
  <sheets>
    <sheet name="BULAN JANUARI 2024" sheetId="26" r:id="rId1"/>
    <sheet name="Bulan September 2023" sheetId="25" r:id="rId2"/>
    <sheet name="Bulan Agustus 2023" sheetId="24" r:id="rId3"/>
    <sheet name="Bulan Juli 2023 " sheetId="22" r:id="rId4"/>
    <sheet name="Bulan Juni 2023 " sheetId="21" r:id="rId5"/>
    <sheet name="Bulan Mei 2023" sheetId="20" r:id="rId6"/>
    <sheet name="Bulan April 2023" sheetId="19" r:id="rId7"/>
    <sheet name="Bulan Maret 2023" sheetId="18" r:id="rId8"/>
    <sheet name="Bulan Februari 2023" sheetId="17" r:id="rId9"/>
  </sheets>
  <definedNames>
    <definedName name="_xlnm.Print_Area" localSheetId="2">'Bulan Agustus 2023'!$B$1:$G$58</definedName>
    <definedName name="_xlnm.Print_Area" localSheetId="6">'Bulan April 2023'!$B$2:$G$57</definedName>
    <definedName name="_xlnm.Print_Area" localSheetId="8">'Bulan Februari 2023'!$B$2:$G$56</definedName>
    <definedName name="_xlnm.Print_Area" localSheetId="0">'BULAN JANUARI 2024'!$B$2:$G$60</definedName>
    <definedName name="_xlnm.Print_Area" localSheetId="3">'Bulan Juli 2023 '!$B$1:$G$58</definedName>
    <definedName name="_xlnm.Print_Area" localSheetId="4">'Bulan Juni 2023 '!$B$2:$G$57</definedName>
    <definedName name="_xlnm.Print_Area" localSheetId="7">'Bulan Maret 2023'!$B$2:$G$56</definedName>
    <definedName name="_xlnm.Print_Area" localSheetId="5">'Bulan Mei 2023'!$B$2:$G$56</definedName>
    <definedName name="_xlnm.Print_Area" localSheetId="1">'Bulan September 2023'!$B$2:$G$58</definedName>
  </definedNames>
  <calcPr calcId="144525"/>
</workbook>
</file>

<file path=xl/calcChain.xml><?xml version="1.0" encoding="utf-8"?>
<calcChain xmlns="http://schemas.openxmlformats.org/spreadsheetml/2006/main">
  <c r="G23" i="26" l="1"/>
  <c r="G40" i="26"/>
  <c r="G41" i="26"/>
  <c r="G42" i="26"/>
  <c r="G43" i="26"/>
  <c r="G44" i="26"/>
  <c r="G45" i="26"/>
  <c r="G46" i="26"/>
  <c r="G39" i="26"/>
  <c r="G33" i="26"/>
  <c r="G37" i="26"/>
  <c r="G30" i="26"/>
  <c r="G31" i="26"/>
  <c r="G32" i="26"/>
  <c r="G34" i="26"/>
  <c r="G35" i="26"/>
  <c r="G36" i="26"/>
  <c r="G29" i="26"/>
  <c r="G20" i="26"/>
  <c r="G22" i="26"/>
  <c r="G24" i="26"/>
  <c r="G25" i="26"/>
  <c r="G26" i="26"/>
  <c r="G21" i="26"/>
  <c r="G10" i="26"/>
  <c r="G11" i="26"/>
  <c r="G12" i="26"/>
  <c r="G13" i="26"/>
  <c r="G14" i="26"/>
  <c r="G15" i="26"/>
  <c r="G16" i="26"/>
  <c r="G17" i="26"/>
  <c r="G9" i="26"/>
  <c r="G32" i="25" l="1"/>
  <c r="G23" i="25"/>
  <c r="G20" i="25"/>
  <c r="G33" i="22" l="1"/>
  <c r="G37" i="25"/>
  <c r="G46" i="25"/>
  <c r="G45" i="25"/>
  <c r="G44" i="25"/>
  <c r="G43" i="25"/>
  <c r="G42" i="25"/>
  <c r="G41" i="25"/>
  <c r="G40" i="25"/>
  <c r="G39" i="25"/>
  <c r="G36" i="25"/>
  <c r="G35" i="25"/>
  <c r="G34" i="25"/>
  <c r="G33" i="25"/>
  <c r="G31" i="25"/>
  <c r="G30" i="25"/>
  <c r="G29" i="25"/>
  <c r="G26" i="25"/>
  <c r="G25" i="25"/>
  <c r="G24" i="25"/>
  <c r="G22" i="25"/>
  <c r="G21" i="25"/>
  <c r="G17" i="25"/>
  <c r="G16" i="25"/>
  <c r="G15" i="25"/>
  <c r="G14" i="25"/>
  <c r="G13" i="25"/>
  <c r="G12" i="25"/>
  <c r="G11" i="25"/>
  <c r="G10" i="25"/>
  <c r="G9" i="25"/>
  <c r="G23" i="24"/>
  <c r="G33" i="24"/>
  <c r="G11" i="24"/>
  <c r="G46" i="24"/>
  <c r="G45" i="24"/>
  <c r="G44" i="24"/>
  <c r="G43" i="24"/>
  <c r="G42" i="24"/>
  <c r="G41" i="24"/>
  <c r="G40" i="24"/>
  <c r="G39" i="24"/>
  <c r="G37" i="24"/>
  <c r="G36" i="24"/>
  <c r="G35" i="24"/>
  <c r="G34" i="24"/>
  <c r="G32" i="24"/>
  <c r="G31" i="24"/>
  <c r="G30" i="24"/>
  <c r="G29" i="24"/>
  <c r="G26" i="24"/>
  <c r="G25" i="24"/>
  <c r="G24" i="24"/>
  <c r="G22" i="24"/>
  <c r="G21" i="24"/>
  <c r="G20" i="24"/>
  <c r="G17" i="24"/>
  <c r="G16" i="24"/>
  <c r="G15" i="24"/>
  <c r="G14" i="24"/>
  <c r="G13" i="24"/>
  <c r="G12" i="24"/>
  <c r="G10" i="24"/>
  <c r="G9" i="24"/>
  <c r="G10" i="21" l="1"/>
  <c r="G40" i="22" l="1"/>
  <c r="G41" i="22"/>
  <c r="G42" i="22"/>
  <c r="G43" i="22"/>
  <c r="G44" i="22"/>
  <c r="G45" i="22"/>
  <c r="G46" i="22"/>
  <c r="G39" i="22"/>
  <c r="G32" i="22"/>
  <c r="G30" i="22"/>
  <c r="G31" i="22"/>
  <c r="G34" i="22"/>
  <c r="G35" i="22"/>
  <c r="G36" i="22"/>
  <c r="G37" i="22"/>
  <c r="G29" i="22"/>
  <c r="G17" i="22"/>
  <c r="G10" i="22"/>
  <c r="G11" i="22"/>
  <c r="G12" i="22"/>
  <c r="G13" i="22"/>
  <c r="G14" i="22"/>
  <c r="G15" i="22"/>
  <c r="G16" i="22"/>
  <c r="G9" i="22"/>
  <c r="G20" i="22" l="1"/>
  <c r="G21" i="22"/>
  <c r="G22" i="22"/>
  <c r="G23" i="22"/>
  <c r="G24" i="22"/>
  <c r="G25" i="22"/>
  <c r="G26" i="22"/>
  <c r="G33" i="21" l="1"/>
  <c r="G32" i="21"/>
  <c r="G40" i="21" l="1"/>
  <c r="G23" i="21"/>
  <c r="G20" i="21"/>
  <c r="G17" i="21"/>
  <c r="G46" i="21" l="1"/>
  <c r="G45" i="21"/>
  <c r="G44" i="21"/>
  <c r="G43" i="21"/>
  <c r="G42" i="21"/>
  <c r="G41" i="21"/>
  <c r="G39" i="21"/>
  <c r="G37" i="21"/>
  <c r="G36" i="21"/>
  <c r="G35" i="21"/>
  <c r="G34" i="21"/>
  <c r="G31" i="21"/>
  <c r="G30" i="21"/>
  <c r="G29" i="21"/>
  <c r="G26" i="21"/>
  <c r="G25" i="21"/>
  <c r="G24" i="21"/>
  <c r="G22" i="21"/>
  <c r="G21" i="21"/>
  <c r="G16" i="21"/>
  <c r="G15" i="21"/>
  <c r="G14" i="21"/>
  <c r="G13" i="21"/>
  <c r="G12" i="21"/>
  <c r="G11" i="21"/>
  <c r="G9" i="21"/>
  <c r="G22" i="20" l="1"/>
  <c r="G10" i="20"/>
  <c r="G9" i="20"/>
  <c r="G11" i="20"/>
  <c r="G42" i="20" l="1"/>
  <c r="G43" i="20"/>
  <c r="G44" i="20"/>
  <c r="G45" i="20"/>
  <c r="G41" i="20"/>
  <c r="G40" i="20"/>
  <c r="G39" i="20"/>
  <c r="G38" i="20"/>
  <c r="G34" i="20"/>
  <c r="G35" i="20"/>
  <c r="G36" i="20"/>
  <c r="G33" i="20"/>
  <c r="G32" i="20"/>
  <c r="G31" i="20"/>
  <c r="G30" i="20"/>
  <c r="G29" i="20"/>
  <c r="G28" i="20"/>
  <c r="G25" i="20"/>
  <c r="G24" i="20"/>
  <c r="G23" i="20"/>
  <c r="G21" i="20"/>
  <c r="G20" i="20"/>
  <c r="G19" i="20"/>
  <c r="G16" i="20"/>
  <c r="G15" i="20"/>
  <c r="G14" i="20"/>
  <c r="G13" i="20"/>
  <c r="G12" i="20"/>
  <c r="G8" i="20"/>
  <c r="G44" i="19" l="1"/>
  <c r="G40" i="19"/>
  <c r="G33" i="19"/>
  <c r="G23" i="19"/>
  <c r="G20" i="19"/>
  <c r="G10" i="19"/>
  <c r="G9" i="19"/>
  <c r="G46" i="19" l="1"/>
  <c r="G45" i="19"/>
  <c r="G43" i="19"/>
  <c r="G42" i="19"/>
  <c r="G41" i="19"/>
  <c r="G39" i="19"/>
  <c r="G37" i="19"/>
  <c r="G36" i="19"/>
  <c r="G35" i="19"/>
  <c r="G34" i="19"/>
  <c r="G32" i="19"/>
  <c r="G31" i="19"/>
  <c r="G30" i="19"/>
  <c r="G29" i="19"/>
  <c r="G26" i="19"/>
  <c r="G25" i="19"/>
  <c r="G24" i="19"/>
  <c r="G22" i="19"/>
  <c r="G21" i="19"/>
  <c r="G17" i="19"/>
  <c r="G16" i="19"/>
  <c r="G15" i="19"/>
  <c r="G14" i="19"/>
  <c r="G13" i="19"/>
  <c r="G12" i="19"/>
  <c r="G11" i="19"/>
  <c r="G32" i="18" l="1"/>
  <c r="G9" i="18"/>
  <c r="G8" i="18"/>
  <c r="G45" i="18" l="1"/>
  <c r="G44" i="18"/>
  <c r="G43" i="18"/>
  <c r="G42" i="18"/>
  <c r="G41" i="18"/>
  <c r="G40" i="18"/>
  <c r="G39" i="18"/>
  <c r="G38" i="18"/>
  <c r="G36" i="18"/>
  <c r="G35" i="18"/>
  <c r="G34" i="18"/>
  <c r="G33" i="18"/>
  <c r="G31" i="18"/>
  <c r="G30" i="18"/>
  <c r="G29" i="18"/>
  <c r="G28" i="18"/>
  <c r="G25" i="18"/>
  <c r="G24" i="18"/>
  <c r="G23" i="18"/>
  <c r="G22" i="18"/>
  <c r="G21" i="18"/>
  <c r="G20" i="18"/>
  <c r="G19" i="18"/>
  <c r="G16" i="18"/>
  <c r="G15" i="18"/>
  <c r="G14" i="18"/>
  <c r="G13" i="18"/>
  <c r="G12" i="18"/>
  <c r="G11" i="18"/>
  <c r="G10" i="18"/>
  <c r="G43" i="17" l="1"/>
  <c r="G39" i="17"/>
  <c r="G40" i="17"/>
  <c r="G41" i="17"/>
  <c r="G42" i="17"/>
  <c r="G44" i="17"/>
  <c r="G45" i="17"/>
  <c r="G38" i="17"/>
  <c r="G29" i="17"/>
  <c r="G30" i="17"/>
  <c r="G31" i="17"/>
  <c r="G32" i="17"/>
  <c r="G33" i="17"/>
  <c r="G34" i="17"/>
  <c r="G35" i="17"/>
  <c r="G36" i="17"/>
  <c r="G28" i="17"/>
  <c r="G22" i="17"/>
  <c r="G19" i="17"/>
  <c r="G20" i="17"/>
  <c r="G21" i="17"/>
  <c r="G23" i="17"/>
  <c r="G24" i="17"/>
  <c r="G25" i="17"/>
  <c r="G9" i="17"/>
  <c r="G10" i="17"/>
  <c r="G11" i="17"/>
  <c r="G12" i="17"/>
  <c r="G13" i="17"/>
  <c r="G14" i="17"/>
  <c r="G15" i="17"/>
  <c r="G16" i="17"/>
  <c r="G8" i="17"/>
</calcChain>
</file>

<file path=xl/sharedStrings.xml><?xml version="1.0" encoding="utf-8"?>
<sst xmlns="http://schemas.openxmlformats.org/spreadsheetml/2006/main" count="1118" uniqueCount="101">
  <si>
    <t>HARGA IKAN DI KOTA PEKANBARU</t>
  </si>
  <si>
    <t>NO</t>
  </si>
  <si>
    <t>KOMODITAS</t>
  </si>
  <si>
    <t>Bandeng</t>
  </si>
  <si>
    <t>Tongkol</t>
  </si>
  <si>
    <t>Tuna</t>
  </si>
  <si>
    <t>Cakalang</t>
  </si>
  <si>
    <t>Tenggiri</t>
  </si>
  <si>
    <t>Serai</t>
  </si>
  <si>
    <t>Caru</t>
  </si>
  <si>
    <t>Udang Putih</t>
  </si>
  <si>
    <t>Udang Galah</t>
  </si>
  <si>
    <t>Udang Vaname</t>
  </si>
  <si>
    <t>Kepiting Bakau</t>
  </si>
  <si>
    <t>Kerang-kerangan</t>
  </si>
  <si>
    <t>Sotong</t>
  </si>
  <si>
    <t>Gabus</t>
  </si>
  <si>
    <t>Gurami</t>
  </si>
  <si>
    <t>Mas</t>
  </si>
  <si>
    <t>Lele</t>
  </si>
  <si>
    <t>Nila</t>
  </si>
  <si>
    <t>Baung</t>
  </si>
  <si>
    <t>Jelawat/Klemak</t>
  </si>
  <si>
    <t>Belut</t>
  </si>
  <si>
    <t>IKAN OLAHAN / ASIN</t>
  </si>
  <si>
    <t>Salai lele</t>
  </si>
  <si>
    <t>Salai Patin</t>
  </si>
  <si>
    <t>Salai Baung</t>
  </si>
  <si>
    <t>Salai Selais</t>
  </si>
  <si>
    <t>Salai Motan</t>
  </si>
  <si>
    <t>Ikan asin Sepat</t>
  </si>
  <si>
    <t>Sotong kering</t>
  </si>
  <si>
    <t xml:space="preserve">Udang Harimau </t>
  </si>
  <si>
    <t>Senangin</t>
  </si>
  <si>
    <t>IKAN SEGAR AIR TAWAR</t>
  </si>
  <si>
    <t>UDANG DAN KEPITING SEGAR</t>
  </si>
  <si>
    <t>IKAN SEGAR AIR LAUT</t>
  </si>
  <si>
    <t>PAGI ARENGKA</t>
  </si>
  <si>
    <t>-</t>
  </si>
  <si>
    <t>Bulu Ayam</t>
  </si>
  <si>
    <t>Rabu, 28 Agustus 2019</t>
  </si>
  <si>
    <t>Patin Jambal</t>
  </si>
  <si>
    <t>HARGA IKAN ECERAN / KG DI PASAR</t>
  </si>
  <si>
    <t xml:space="preserve"> DUPA</t>
  </si>
  <si>
    <t xml:space="preserve"> KODIM</t>
  </si>
  <si>
    <t xml:space="preserve">Tanggal Survey </t>
  </si>
  <si>
    <t>WIWIK PUJI RAHAYU, S.Pi. M.Si</t>
  </si>
  <si>
    <t>NIP. 19700508 199703 2 004</t>
  </si>
  <si>
    <t>NIP. 19820610 201408 1 003</t>
  </si>
  <si>
    <r>
      <rPr>
        <b/>
        <u/>
        <sz val="12"/>
        <color theme="1"/>
        <rFont val="Arial"/>
        <family val="2"/>
      </rPr>
      <t>Joni, S.P</t>
    </r>
    <r>
      <rPr>
        <b/>
        <sz val="12"/>
        <color theme="1"/>
        <rFont val="Arial"/>
        <family val="2"/>
      </rPr>
      <t>i</t>
    </r>
  </si>
  <si>
    <t xml:space="preserve">Mengetahaui, </t>
  </si>
  <si>
    <t>KEPALA BIDANG P2HKP</t>
  </si>
  <si>
    <t>Pembina TK. I</t>
  </si>
  <si>
    <t>Kasi Pemasaran dan Promosi</t>
  </si>
  <si>
    <t>Hery Firmansyah, S.Pi</t>
  </si>
  <si>
    <t>NIP. 19740718 200801 1 004</t>
  </si>
  <si>
    <t>(PEPRES NO.59 Tahun 2020 tentang BAPOKTING)</t>
  </si>
  <si>
    <t>Kembung</t>
  </si>
  <si>
    <t>Rata-Rata</t>
  </si>
  <si>
    <t xml:space="preserve"> </t>
  </si>
  <si>
    <t>Pekanbaru,        Agustus   2019</t>
  </si>
  <si>
    <r>
      <rPr>
        <b/>
        <u/>
        <sz val="12"/>
        <color theme="0"/>
        <rFont val="Arial"/>
        <family val="2"/>
      </rPr>
      <t>Joni, S.P</t>
    </r>
    <r>
      <rPr>
        <b/>
        <sz val="12"/>
        <color theme="0"/>
        <rFont val="Arial"/>
        <family val="2"/>
      </rPr>
      <t>i</t>
    </r>
  </si>
  <si>
    <t>Tanggal Survey, 16-02-2023</t>
  </si>
  <si>
    <t>Pekanbaru,  Februari 2023</t>
  </si>
  <si>
    <t>Mengetahui,</t>
  </si>
  <si>
    <t xml:space="preserve">Yang Membuatkan </t>
  </si>
  <si>
    <t>Pekanbaru,   Maret 2023</t>
  </si>
  <si>
    <t>Tggl Survei, 14-Maret-2023 Ps. Dupa, 15-Maret-2023 Ps. Kodim, 17-Maret 2023 Ps. Pagi Arengka</t>
  </si>
  <si>
    <t xml:space="preserve">                     Yang Membuatkan </t>
  </si>
  <si>
    <t>Pekanbaru,    April 2023</t>
  </si>
  <si>
    <r>
      <t>Tggl Survei, 14-April-2023 Ps. Dupa,       17 -</t>
    </r>
    <r>
      <rPr>
        <b/>
        <sz val="8"/>
        <color theme="1"/>
        <rFont val="Arial"/>
        <family val="2"/>
      </rPr>
      <t>April</t>
    </r>
    <r>
      <rPr>
        <sz val="8"/>
        <color theme="1"/>
        <rFont val="Arial"/>
        <family val="2"/>
      </rPr>
      <t>-2023 Ps. Kodim,      18- April- 2023 Ps. Pagi Arengka</t>
    </r>
  </si>
  <si>
    <t>Pekanbaru,    Mei 2023</t>
  </si>
  <si>
    <t>Tggl Survei,  04 Mei-2023 Ps. Dupa,  11 Mei-2023 Ps. Kodim,  17 Mei- 2023 Ps. Pagi Arengka</t>
  </si>
  <si>
    <t>Pekanbaru,    Juni 2023</t>
  </si>
  <si>
    <t>PAGI ARENGKA 20/06/23</t>
  </si>
  <si>
    <t xml:space="preserve"> KODIM 13/06/23</t>
  </si>
  <si>
    <t>Tggl Survei, 22 Juni-2023 Ps. Dupa,   13 Juni-2023 Ps. Kodim, 20 Juni- 2023 Ps. Pagi Arengka</t>
  </si>
  <si>
    <t xml:space="preserve"> DUPA 22/06/23</t>
  </si>
  <si>
    <t xml:space="preserve">BULAN  JUNI </t>
  </si>
  <si>
    <t>Pekanbaru,    Juli 2023</t>
  </si>
  <si>
    <t xml:space="preserve">BULAN  JULI </t>
  </si>
  <si>
    <t xml:space="preserve"> KODIM 06/07/23</t>
  </si>
  <si>
    <t xml:space="preserve">PAGI ARENGKA  12/07/23 </t>
  </si>
  <si>
    <t>DUPA 26/07/23</t>
  </si>
  <si>
    <t>Tggl Survei, 26 Juli-2023 Ps. Dupa,  06 Juli-2023 Ps. Kodim,  12 Juli- 2023 Ps. Pagi Arengka</t>
  </si>
  <si>
    <t xml:space="preserve">                Yang Membuatkan </t>
  </si>
  <si>
    <t>Pekanbaru,    Agutsus 2023</t>
  </si>
  <si>
    <t>Tggl Survei, 10-Agustus-2023 Ps. Dupa,  08-Agustus-2023 Ps. Kodim,  31-Agustus- 2023 Ps. Pagi Arengka</t>
  </si>
  <si>
    <t>Pekanbaru,    September 2023</t>
  </si>
  <si>
    <t xml:space="preserve">PAGI ARENGKA  19/09/23 </t>
  </si>
  <si>
    <t>DUPA 19/09/23</t>
  </si>
  <si>
    <t xml:space="preserve"> KODIM 00/09/23</t>
  </si>
  <si>
    <t>BULAN  AGUSTUS 2023</t>
  </si>
  <si>
    <t>BULAN SEPTEMBER 2023</t>
  </si>
  <si>
    <t>Tggl Survei, 19-September-2023 Ps. Dupa,  19-September-2023 Ps. Pagi Arengka,  21-September- 2023 Ps. Kodim</t>
  </si>
  <si>
    <t>BULAN JANUARI 2024</t>
  </si>
  <si>
    <t>Pekanbaru,    Januari 2024</t>
  </si>
  <si>
    <t xml:space="preserve"> KODIM 04/01/24</t>
  </si>
  <si>
    <t xml:space="preserve">PAGI ARENGKA  04/01/24 </t>
  </si>
  <si>
    <t>DUPA 04/01/24</t>
  </si>
  <si>
    <t xml:space="preserve">Tggl Survei, 04-Januari 2024 Ps. Kodim, Ps. Dupa dan Ps. Pagi Arengka Panam.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</si>
</sst>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  <charset val="1"/>
      <scheme val="minor"/>
    </font>
    <font>
      <b/>
      <u/>
      <sz val="12"/>
      <color theme="1"/>
      <name val="Arial"/>
      <family val="2"/>
    </font>
    <font>
      <sz val="11"/>
      <color theme="1"/>
      <name val="Arial"/>
      <family val="2"/>
    </font>
    <font>
      <sz val="12"/>
      <color theme="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theme="0"/>
      <name val="Arial"/>
      <family val="2"/>
    </font>
    <font>
      <b/>
      <sz val="12"/>
      <color theme="0"/>
      <name val="Arial"/>
      <family val="2"/>
    </font>
    <font>
      <b/>
      <u/>
      <sz val="12"/>
      <color theme="0"/>
      <name val="Arial"/>
      <family val="2"/>
    </font>
    <font>
      <b/>
      <sz val="14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4" fillId="0" borderId="0" applyFont="0" applyFill="0" applyBorder="0" applyAlignment="0" applyProtection="0"/>
  </cellStyleXfs>
  <cellXfs count="12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1" fontId="8" fillId="0" borderId="1" xfId="1" applyFont="1" applyBorder="1" applyAlignment="1">
      <alignment horizontal="right"/>
    </xf>
    <xf numFmtId="41" fontId="8" fillId="0" borderId="1" xfId="1" applyFont="1" applyBorder="1"/>
    <xf numFmtId="41" fontId="8" fillId="0" borderId="16" xfId="1" applyFont="1" applyBorder="1" applyAlignment="1">
      <alignment horizontal="right"/>
    </xf>
    <xf numFmtId="0" fontId="9" fillId="0" borderId="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16" xfId="0" applyFont="1" applyBorder="1"/>
    <xf numFmtId="41" fontId="8" fillId="0" borderId="16" xfId="1" applyFont="1" applyBorder="1"/>
    <xf numFmtId="41" fontId="8" fillId="0" borderId="1" xfId="1" applyNumberFormat="1" applyFont="1" applyBorder="1"/>
    <xf numFmtId="41" fontId="8" fillId="0" borderId="1" xfId="0" applyNumberFormat="1" applyFont="1" applyBorder="1"/>
    <xf numFmtId="0" fontId="7" fillId="4" borderId="0" xfId="0" applyFont="1" applyFill="1" applyBorder="1"/>
    <xf numFmtId="41" fontId="7" fillId="4" borderId="0" xfId="1" applyFont="1" applyFill="1" applyBorder="1" applyAlignment="1">
      <alignment horizontal="right"/>
    </xf>
    <xf numFmtId="41" fontId="7" fillId="4" borderId="0" xfId="1" applyFont="1" applyFill="1" applyBorder="1"/>
    <xf numFmtId="41" fontId="7" fillId="4" borderId="0" xfId="1" applyNumberFormat="1" applyFont="1" applyFill="1" applyBorder="1"/>
    <xf numFmtId="0" fontId="7" fillId="4" borderId="0" xfId="0" applyFont="1" applyFill="1" applyBorder="1" applyAlignment="1">
      <alignment horizontal="right"/>
    </xf>
    <xf numFmtId="41" fontId="9" fillId="0" borderId="1" xfId="0" applyNumberFormat="1" applyFont="1" applyBorder="1"/>
    <xf numFmtId="0" fontId="1" fillId="0" borderId="0" xfId="0" applyFont="1" applyAlignment="1"/>
    <xf numFmtId="0" fontId="2" fillId="0" borderId="0" xfId="0" applyFont="1" applyAlignment="1"/>
    <xf numFmtId="0" fontId="5" fillId="0" borderId="0" xfId="0" applyFont="1" applyAlignment="1"/>
    <xf numFmtId="0" fontId="1" fillId="0" borderId="0" xfId="0" applyFont="1" applyAlignment="1">
      <alignment vertical="center"/>
    </xf>
    <xf numFmtId="0" fontId="11" fillId="4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4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1" fillId="4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4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1" fillId="4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4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/>
    <xf numFmtId="0" fontId="6" fillId="0" borderId="0" xfId="0" applyFont="1" applyAlignment="1"/>
    <xf numFmtId="0" fontId="7" fillId="4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4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9" fillId="0" borderId="5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6" fillId="0" borderId="0" xfId="0" applyFont="1" applyAlignment="1"/>
    <xf numFmtId="0" fontId="2" fillId="0" borderId="0" xfId="0" applyFont="1"/>
    <xf numFmtId="0" fontId="11" fillId="4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Alignment="1">
      <alignment wrapText="1"/>
    </xf>
    <xf numFmtId="0" fontId="15" fillId="0" borderId="0" xfId="0" applyFont="1" applyAlignment="1"/>
    <xf numFmtId="0" fontId="7" fillId="4" borderId="0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41" fontId="8" fillId="0" borderId="1" xfId="1" quotePrefix="1" applyNumberFormat="1" applyFont="1" applyBorder="1" applyAlignment="1">
      <alignment horizontal="right"/>
    </xf>
    <xf numFmtId="0" fontId="11" fillId="4" borderId="0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4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1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0" fillId="4" borderId="0" xfId="0" applyFont="1" applyFill="1" applyBorder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1" fillId="4" borderId="0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/>
    </xf>
    <xf numFmtId="0" fontId="9" fillId="4" borderId="3" xfId="0" applyFont="1" applyFill="1" applyBorder="1" applyAlignment="1">
      <alignment horizontal="left"/>
    </xf>
    <xf numFmtId="0" fontId="9" fillId="4" borderId="4" xfId="0" applyFont="1" applyFill="1" applyBorder="1" applyAlignment="1">
      <alignment horizontal="left"/>
    </xf>
    <xf numFmtId="0" fontId="11" fillId="4" borderId="0" xfId="0" applyFont="1" applyFill="1" applyBorder="1" applyAlignment="1">
      <alignment horizontal="left"/>
    </xf>
    <xf numFmtId="0" fontId="9" fillId="4" borderId="6" xfId="0" applyFont="1" applyFill="1" applyBorder="1" applyAlignment="1">
      <alignment horizontal="left"/>
    </xf>
    <xf numFmtId="0" fontId="9" fillId="4" borderId="7" xfId="0" applyFont="1" applyFill="1" applyBorder="1" applyAlignment="1">
      <alignment horizontal="left"/>
    </xf>
    <xf numFmtId="0" fontId="9" fillId="4" borderId="8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center"/>
    </xf>
    <xf numFmtId="0" fontId="13" fillId="4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9" fillId="2" borderId="7" xfId="0" applyFont="1" applyFill="1" applyBorder="1" applyAlignment="1">
      <alignment horizontal="left"/>
    </xf>
    <xf numFmtId="0" fontId="9" fillId="2" borderId="8" xfId="0" applyFont="1" applyFill="1" applyBorder="1" applyAlignment="1">
      <alignment horizontal="left"/>
    </xf>
    <xf numFmtId="0" fontId="6" fillId="0" borderId="0" xfId="0" applyFont="1" applyAlignment="1">
      <alignment horizontal="left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8"/>
  <sheetViews>
    <sheetView tabSelected="1" topLeftCell="A34" zoomScale="85" zoomScaleNormal="85" workbookViewId="0">
      <selection activeCell="G33" sqref="G33"/>
    </sheetView>
  </sheetViews>
  <sheetFormatPr defaultRowHeight="15" x14ac:dyDescent="0.2"/>
  <cols>
    <col min="1" max="1" width="2.85546875" style="1" customWidth="1"/>
    <col min="2" max="2" width="7.28515625" style="76" customWidth="1"/>
    <col min="3" max="3" width="22.85546875" style="1" customWidth="1"/>
    <col min="4" max="4" width="30.5703125" style="1" customWidth="1"/>
    <col min="5" max="5" width="19.7109375" style="1" customWidth="1"/>
    <col min="6" max="6" width="22.85546875" style="1" customWidth="1"/>
    <col min="7" max="7" width="17.7109375" style="1" customWidth="1"/>
    <col min="8" max="9" width="9.140625" style="1"/>
    <col min="10" max="10" width="8" style="1" customWidth="1"/>
    <col min="11" max="11" width="21.140625" style="1" customWidth="1"/>
    <col min="12" max="14" width="21" style="1" customWidth="1"/>
    <col min="15" max="15" width="14.28515625" style="1" customWidth="1"/>
    <col min="16" max="16384" width="9.140625" style="1"/>
  </cols>
  <sheetData>
    <row r="1" spans="2:16" ht="9.75" customHeight="1" x14ac:dyDescent="0.2"/>
    <row r="2" spans="2:16" ht="18" x14ac:dyDescent="0.25">
      <c r="B2" s="93" t="s">
        <v>0</v>
      </c>
      <c r="C2" s="93"/>
      <c r="D2" s="93"/>
      <c r="E2" s="93"/>
      <c r="F2" s="93"/>
      <c r="G2" s="93"/>
      <c r="J2" s="94" t="s">
        <v>0</v>
      </c>
      <c r="K2" s="94"/>
      <c r="L2" s="94"/>
      <c r="M2" s="94"/>
      <c r="N2" s="94"/>
      <c r="O2" s="94"/>
    </row>
    <row r="3" spans="2:16" ht="18" customHeight="1" x14ac:dyDescent="0.25">
      <c r="B3" s="95" t="s">
        <v>56</v>
      </c>
      <c r="C3" s="95"/>
      <c r="D3" s="95"/>
      <c r="E3" s="95"/>
      <c r="F3" s="95"/>
      <c r="G3" s="95"/>
      <c r="J3" s="77" t="s">
        <v>56</v>
      </c>
      <c r="K3" s="77"/>
      <c r="L3" s="77"/>
      <c r="M3" s="77"/>
      <c r="N3" s="77"/>
      <c r="O3" s="77"/>
    </row>
    <row r="4" spans="2:16" ht="18" customHeight="1" x14ac:dyDescent="0.25">
      <c r="B4" s="95" t="s">
        <v>95</v>
      </c>
      <c r="C4" s="95"/>
      <c r="D4" s="95"/>
      <c r="E4" s="95"/>
      <c r="F4" s="95"/>
      <c r="G4" s="95"/>
      <c r="J4" s="72"/>
      <c r="K4" s="72"/>
      <c r="L4" s="72"/>
      <c r="M4" s="72"/>
      <c r="N4" s="72"/>
      <c r="O4" s="72"/>
    </row>
    <row r="5" spans="2:16" ht="15.75" thickBot="1" x14ac:dyDescent="0.25">
      <c r="B5" s="62"/>
      <c r="C5" s="63"/>
      <c r="D5" s="63"/>
      <c r="E5" s="63"/>
      <c r="F5" s="63"/>
      <c r="G5" s="63"/>
      <c r="J5" s="75"/>
      <c r="K5" s="17"/>
      <c r="L5" s="17"/>
      <c r="M5" s="17"/>
      <c r="N5" s="17"/>
      <c r="O5" s="17"/>
    </row>
    <row r="6" spans="2:16" s="2" customFormat="1" ht="21" customHeight="1" thickBot="1" x14ac:dyDescent="0.3">
      <c r="B6" s="96" t="s">
        <v>1</v>
      </c>
      <c r="C6" s="98" t="s">
        <v>2</v>
      </c>
      <c r="D6" s="100" t="s">
        <v>42</v>
      </c>
      <c r="E6" s="101"/>
      <c r="F6" s="102"/>
      <c r="G6" s="96" t="s">
        <v>58</v>
      </c>
      <c r="J6" s="103" t="s">
        <v>1</v>
      </c>
      <c r="K6" s="103" t="s">
        <v>2</v>
      </c>
      <c r="L6" s="103" t="s">
        <v>42</v>
      </c>
      <c r="M6" s="103"/>
      <c r="N6" s="103"/>
      <c r="O6" s="103" t="s">
        <v>58</v>
      </c>
      <c r="P6" s="5"/>
    </row>
    <row r="7" spans="2:16" s="3" customFormat="1" ht="21" customHeight="1" thickBot="1" x14ac:dyDescent="0.3">
      <c r="B7" s="97"/>
      <c r="C7" s="99"/>
      <c r="D7" s="49" t="s">
        <v>98</v>
      </c>
      <c r="E7" s="50" t="s">
        <v>99</v>
      </c>
      <c r="F7" s="51" t="s">
        <v>97</v>
      </c>
      <c r="G7" s="97"/>
      <c r="J7" s="103"/>
      <c r="K7" s="103"/>
      <c r="L7" s="73" t="s">
        <v>37</v>
      </c>
      <c r="M7" s="73" t="s">
        <v>43</v>
      </c>
      <c r="N7" s="73" t="s">
        <v>44</v>
      </c>
      <c r="O7" s="103"/>
    </row>
    <row r="8" spans="2:16" s="74" customFormat="1" ht="15.75" customHeight="1" x14ac:dyDescent="0.25">
      <c r="B8" s="104" t="s">
        <v>36</v>
      </c>
      <c r="C8" s="105"/>
      <c r="D8" s="105"/>
      <c r="E8" s="105"/>
      <c r="F8" s="105"/>
      <c r="G8" s="106"/>
      <c r="J8" s="85" t="s">
        <v>36</v>
      </c>
      <c r="K8" s="85"/>
      <c r="L8" s="85"/>
      <c r="M8" s="85"/>
      <c r="N8" s="85"/>
      <c r="O8" s="85"/>
    </row>
    <row r="9" spans="2:16" ht="15.75" customHeight="1" x14ac:dyDescent="0.25">
      <c r="B9" s="11">
        <v>1</v>
      </c>
      <c r="C9" s="12" t="s">
        <v>3</v>
      </c>
      <c r="D9" s="6">
        <v>28000</v>
      </c>
      <c r="E9" s="6">
        <v>30000</v>
      </c>
      <c r="F9" s="6">
        <v>25000</v>
      </c>
      <c r="G9" s="22">
        <f>SUM(D9:F9)/3</f>
        <v>27666.666666666668</v>
      </c>
      <c r="J9" s="75">
        <v>1</v>
      </c>
      <c r="K9" s="17" t="s">
        <v>3</v>
      </c>
      <c r="L9" s="18">
        <v>30000</v>
      </c>
      <c r="M9" s="18">
        <v>35000</v>
      </c>
      <c r="N9" s="18"/>
      <c r="O9" s="17"/>
    </row>
    <row r="10" spans="2:16" ht="15.75" customHeight="1" x14ac:dyDescent="0.25">
      <c r="B10" s="11">
        <v>2</v>
      </c>
      <c r="C10" s="12" t="s">
        <v>6</v>
      </c>
      <c r="D10" s="6">
        <v>35000</v>
      </c>
      <c r="E10" s="6">
        <v>30000</v>
      </c>
      <c r="F10" s="6">
        <v>25000</v>
      </c>
      <c r="G10" s="22">
        <f>SUM(D10:F10)/3</f>
        <v>30000</v>
      </c>
      <c r="J10" s="75">
        <v>2</v>
      </c>
      <c r="K10" s="17" t="s">
        <v>6</v>
      </c>
      <c r="L10" s="18">
        <v>35000</v>
      </c>
      <c r="M10" s="18">
        <v>34000</v>
      </c>
      <c r="N10" s="18"/>
      <c r="O10" s="17"/>
    </row>
    <row r="11" spans="2:16" ht="15.75" customHeight="1" x14ac:dyDescent="0.25">
      <c r="B11" s="11">
        <v>3</v>
      </c>
      <c r="C11" s="12" t="s">
        <v>9</v>
      </c>
      <c r="D11" s="6">
        <v>35000</v>
      </c>
      <c r="E11" s="6">
        <v>30000</v>
      </c>
      <c r="F11" s="6">
        <v>25000</v>
      </c>
      <c r="G11" s="22">
        <f t="shared" ref="G11:G17" si="0">SUM(D11:F11)/3</f>
        <v>30000</v>
      </c>
      <c r="J11" s="75">
        <v>3</v>
      </c>
      <c r="K11" s="17" t="s">
        <v>9</v>
      </c>
      <c r="L11" s="18">
        <v>35000</v>
      </c>
      <c r="M11" s="18">
        <v>35000</v>
      </c>
      <c r="N11" s="18"/>
      <c r="O11" s="17"/>
    </row>
    <row r="12" spans="2:16" ht="15.75" customHeight="1" x14ac:dyDescent="0.25">
      <c r="B12" s="11">
        <v>4</v>
      </c>
      <c r="C12" s="12" t="s">
        <v>57</v>
      </c>
      <c r="D12" s="6">
        <v>40000</v>
      </c>
      <c r="E12" s="6">
        <v>40000</v>
      </c>
      <c r="F12" s="6">
        <v>40000</v>
      </c>
      <c r="G12" s="22">
        <f t="shared" si="0"/>
        <v>40000</v>
      </c>
      <c r="J12" s="75">
        <v>4</v>
      </c>
      <c r="K12" s="17" t="s">
        <v>57</v>
      </c>
      <c r="L12" s="18">
        <v>65000</v>
      </c>
      <c r="M12" s="18">
        <v>60000</v>
      </c>
      <c r="N12" s="18"/>
      <c r="O12" s="17"/>
    </row>
    <row r="13" spans="2:16" ht="15.75" customHeight="1" x14ac:dyDescent="0.25">
      <c r="B13" s="11">
        <v>5</v>
      </c>
      <c r="C13" s="12" t="s">
        <v>33</v>
      </c>
      <c r="D13" s="6">
        <v>65000</v>
      </c>
      <c r="E13" s="6">
        <v>50000</v>
      </c>
      <c r="F13" s="6">
        <v>50000</v>
      </c>
      <c r="G13" s="22">
        <f t="shared" si="0"/>
        <v>55000</v>
      </c>
      <c r="J13" s="75">
        <v>5</v>
      </c>
      <c r="K13" s="17" t="s">
        <v>33</v>
      </c>
      <c r="L13" s="18">
        <v>60000</v>
      </c>
      <c r="M13" s="18">
        <v>60000</v>
      </c>
      <c r="N13" s="18"/>
      <c r="O13" s="17"/>
    </row>
    <row r="14" spans="2:16" ht="15.75" customHeight="1" x14ac:dyDescent="0.25">
      <c r="B14" s="11">
        <v>6</v>
      </c>
      <c r="C14" s="12" t="s">
        <v>8</v>
      </c>
      <c r="D14" s="6">
        <v>35000</v>
      </c>
      <c r="E14" s="6">
        <v>30000</v>
      </c>
      <c r="F14" s="6">
        <v>20000</v>
      </c>
      <c r="G14" s="22">
        <f t="shared" si="0"/>
        <v>28333.333333333332</v>
      </c>
      <c r="J14" s="75">
        <v>6</v>
      </c>
      <c r="K14" s="17" t="s">
        <v>8</v>
      </c>
      <c r="L14" s="18">
        <v>30000</v>
      </c>
      <c r="M14" s="18">
        <v>28000</v>
      </c>
      <c r="N14" s="18"/>
      <c r="O14" s="17"/>
    </row>
    <row r="15" spans="2:16" ht="15.75" customHeight="1" x14ac:dyDescent="0.25">
      <c r="B15" s="11">
        <v>7</v>
      </c>
      <c r="C15" s="12" t="s">
        <v>7</v>
      </c>
      <c r="D15" s="6">
        <v>60000</v>
      </c>
      <c r="E15" s="6">
        <v>50000</v>
      </c>
      <c r="F15" s="6">
        <v>50000</v>
      </c>
      <c r="G15" s="22">
        <f t="shared" si="0"/>
        <v>53333.333333333336</v>
      </c>
      <c r="J15" s="75">
        <v>7</v>
      </c>
      <c r="K15" s="17" t="s">
        <v>7</v>
      </c>
      <c r="L15" s="18">
        <v>60000</v>
      </c>
      <c r="M15" s="18">
        <v>60000</v>
      </c>
      <c r="N15" s="18"/>
      <c r="O15" s="17"/>
    </row>
    <row r="16" spans="2:16" ht="15.75" customHeight="1" x14ac:dyDescent="0.25">
      <c r="B16" s="11">
        <v>8</v>
      </c>
      <c r="C16" s="12" t="s">
        <v>4</v>
      </c>
      <c r="D16" s="6">
        <v>30000</v>
      </c>
      <c r="E16" s="6">
        <v>35000</v>
      </c>
      <c r="F16" s="6">
        <v>25000</v>
      </c>
      <c r="G16" s="22">
        <f t="shared" si="0"/>
        <v>30000</v>
      </c>
      <c r="J16" s="75">
        <v>8</v>
      </c>
      <c r="K16" s="17" t="s">
        <v>4</v>
      </c>
      <c r="L16" s="18">
        <v>30000</v>
      </c>
      <c r="M16" s="18">
        <v>30000</v>
      </c>
      <c r="N16" s="18"/>
      <c r="O16" s="17"/>
    </row>
    <row r="17" spans="2:17" ht="15.75" customHeight="1" x14ac:dyDescent="0.25">
      <c r="B17" s="11">
        <v>9</v>
      </c>
      <c r="C17" s="12" t="s">
        <v>5</v>
      </c>
      <c r="D17" s="6">
        <v>55000</v>
      </c>
      <c r="E17" s="6">
        <v>50000</v>
      </c>
      <c r="F17" s="6">
        <v>45000</v>
      </c>
      <c r="G17" s="22">
        <f t="shared" si="0"/>
        <v>50000</v>
      </c>
      <c r="J17" s="75">
        <v>9</v>
      </c>
      <c r="K17" s="17" t="s">
        <v>5</v>
      </c>
      <c r="L17" s="18">
        <v>65000</v>
      </c>
      <c r="M17" s="18">
        <v>70000</v>
      </c>
      <c r="N17" s="18"/>
      <c r="O17" s="17"/>
    </row>
    <row r="18" spans="2:17" ht="5.25" customHeight="1" x14ac:dyDescent="0.2">
      <c r="B18" s="11"/>
      <c r="C18" s="12"/>
      <c r="D18" s="12"/>
      <c r="E18" s="12"/>
      <c r="F18" s="12"/>
      <c r="G18" s="12"/>
      <c r="J18" s="75"/>
      <c r="K18" s="17"/>
      <c r="L18" s="17"/>
      <c r="M18" s="17"/>
      <c r="N18" s="17"/>
      <c r="O18" s="17"/>
    </row>
    <row r="19" spans="2:17" ht="15.75" customHeight="1" x14ac:dyDescent="0.25">
      <c r="B19" s="86" t="s">
        <v>35</v>
      </c>
      <c r="C19" s="87"/>
      <c r="D19" s="87"/>
      <c r="E19" s="87"/>
      <c r="F19" s="87"/>
      <c r="G19" s="88"/>
      <c r="J19" s="89" t="s">
        <v>35</v>
      </c>
      <c r="K19" s="89"/>
      <c r="L19" s="89"/>
      <c r="M19" s="89"/>
      <c r="N19" s="89"/>
      <c r="O19" s="89"/>
    </row>
    <row r="20" spans="2:17" ht="15.75" customHeight="1" x14ac:dyDescent="0.25">
      <c r="B20" s="11">
        <v>10</v>
      </c>
      <c r="C20" s="12" t="s">
        <v>13</v>
      </c>
      <c r="D20" s="6">
        <v>75000</v>
      </c>
      <c r="E20" s="6">
        <v>80000</v>
      </c>
      <c r="F20" s="6">
        <v>70000</v>
      </c>
      <c r="G20" s="22">
        <f>SUM(D20:F20)/3</f>
        <v>75000</v>
      </c>
      <c r="J20" s="75">
        <v>10</v>
      </c>
      <c r="K20" s="17" t="s">
        <v>13</v>
      </c>
      <c r="L20" s="18">
        <v>70000</v>
      </c>
      <c r="M20" s="18">
        <v>65000</v>
      </c>
      <c r="N20" s="18"/>
      <c r="O20" s="17"/>
    </row>
    <row r="21" spans="2:17" ht="15.75" customHeight="1" x14ac:dyDescent="0.25">
      <c r="B21" s="11">
        <v>11</v>
      </c>
      <c r="C21" s="12" t="s">
        <v>14</v>
      </c>
      <c r="D21" s="6">
        <v>25000</v>
      </c>
      <c r="E21" s="6">
        <v>20000</v>
      </c>
      <c r="F21" s="6">
        <v>20000</v>
      </c>
      <c r="G21" s="22">
        <f>SUM(D21:F21)/3</f>
        <v>21666.666666666668</v>
      </c>
      <c r="J21" s="75">
        <v>11</v>
      </c>
      <c r="K21" s="17" t="s">
        <v>14</v>
      </c>
      <c r="L21" s="18">
        <v>25000</v>
      </c>
      <c r="M21" s="18">
        <v>25000</v>
      </c>
      <c r="N21" s="18"/>
      <c r="O21" s="17"/>
    </row>
    <row r="22" spans="2:17" ht="15.75" customHeight="1" x14ac:dyDescent="0.25">
      <c r="B22" s="11">
        <v>12</v>
      </c>
      <c r="C22" s="12" t="s">
        <v>15</v>
      </c>
      <c r="D22" s="6">
        <v>80000</v>
      </c>
      <c r="E22" s="6">
        <v>75000</v>
      </c>
      <c r="F22" s="6">
        <v>85000</v>
      </c>
      <c r="G22" s="22">
        <f t="shared" ref="G22:G26" si="1">SUM(D22:F22)/3</f>
        <v>80000</v>
      </c>
      <c r="J22" s="75">
        <v>12</v>
      </c>
      <c r="K22" s="17" t="s">
        <v>15</v>
      </c>
      <c r="L22" s="18">
        <v>65000</v>
      </c>
      <c r="M22" s="18">
        <v>65000</v>
      </c>
      <c r="N22" s="18"/>
      <c r="O22" s="17"/>
    </row>
    <row r="23" spans="2:17" ht="15.75" customHeight="1" x14ac:dyDescent="0.25">
      <c r="B23" s="11">
        <v>13</v>
      </c>
      <c r="C23" s="12" t="s">
        <v>11</v>
      </c>
      <c r="D23" s="6">
        <v>80000</v>
      </c>
      <c r="E23" s="6">
        <v>85000</v>
      </c>
      <c r="F23" s="6">
        <v>85000</v>
      </c>
      <c r="G23" s="22">
        <f>SUM(D23:F23)/3</f>
        <v>83333.333333333328</v>
      </c>
      <c r="J23" s="75">
        <v>13</v>
      </c>
      <c r="K23" s="17" t="s">
        <v>11</v>
      </c>
      <c r="L23" s="18">
        <v>130000</v>
      </c>
      <c r="M23" s="18">
        <v>130000</v>
      </c>
      <c r="N23" s="18"/>
      <c r="O23" s="17"/>
      <c r="Q23" s="1" t="s">
        <v>59</v>
      </c>
    </row>
    <row r="24" spans="2:17" ht="15.75" customHeight="1" x14ac:dyDescent="0.25">
      <c r="B24" s="11">
        <v>14</v>
      </c>
      <c r="C24" s="12" t="s">
        <v>32</v>
      </c>
      <c r="D24" s="6">
        <v>45000</v>
      </c>
      <c r="E24" s="6">
        <v>50000</v>
      </c>
      <c r="F24" s="6">
        <v>45000</v>
      </c>
      <c r="G24" s="22">
        <f t="shared" si="1"/>
        <v>46666.666666666664</v>
      </c>
      <c r="J24" s="75">
        <v>14</v>
      </c>
      <c r="K24" s="17" t="s">
        <v>32</v>
      </c>
      <c r="L24" s="18">
        <v>130000</v>
      </c>
      <c r="M24" s="18">
        <v>125000</v>
      </c>
      <c r="N24" s="18"/>
      <c r="O24" s="17"/>
    </row>
    <row r="25" spans="2:17" ht="15.75" customHeight="1" x14ac:dyDescent="0.25">
      <c r="B25" s="11">
        <v>15</v>
      </c>
      <c r="C25" s="12" t="s">
        <v>10</v>
      </c>
      <c r="D25" s="6">
        <v>60000</v>
      </c>
      <c r="E25" s="6">
        <v>60000</v>
      </c>
      <c r="F25" s="6">
        <v>65000</v>
      </c>
      <c r="G25" s="22">
        <f t="shared" si="1"/>
        <v>61666.666666666664</v>
      </c>
      <c r="J25" s="75">
        <v>15</v>
      </c>
      <c r="K25" s="17" t="s">
        <v>10</v>
      </c>
      <c r="L25" s="18">
        <v>95000</v>
      </c>
      <c r="M25" s="18">
        <v>100000</v>
      </c>
      <c r="N25" s="18"/>
      <c r="O25" s="17"/>
    </row>
    <row r="26" spans="2:17" ht="15.75" customHeight="1" x14ac:dyDescent="0.25">
      <c r="B26" s="11">
        <v>16</v>
      </c>
      <c r="C26" s="12" t="s">
        <v>12</v>
      </c>
      <c r="D26" s="6">
        <v>85000</v>
      </c>
      <c r="E26" s="6">
        <v>80000</v>
      </c>
      <c r="F26" s="6">
        <v>85000</v>
      </c>
      <c r="G26" s="22">
        <f t="shared" si="1"/>
        <v>83333.333333333328</v>
      </c>
      <c r="J26" s="75">
        <v>16</v>
      </c>
      <c r="K26" s="17" t="s">
        <v>12</v>
      </c>
      <c r="L26" s="18">
        <v>85000</v>
      </c>
      <c r="M26" s="18">
        <v>85000</v>
      </c>
      <c r="N26" s="18"/>
      <c r="O26" s="17"/>
    </row>
    <row r="27" spans="2:17" ht="3.75" customHeight="1" x14ac:dyDescent="0.2">
      <c r="B27" s="11"/>
      <c r="C27" s="12"/>
      <c r="D27" s="12"/>
      <c r="E27" s="12"/>
      <c r="F27" s="12"/>
      <c r="G27" s="12"/>
      <c r="J27" s="75"/>
      <c r="K27" s="17"/>
      <c r="L27" s="17"/>
      <c r="M27" s="17"/>
      <c r="N27" s="17"/>
      <c r="O27" s="17"/>
    </row>
    <row r="28" spans="2:17" ht="15.75" customHeight="1" x14ac:dyDescent="0.25">
      <c r="B28" s="86" t="s">
        <v>34</v>
      </c>
      <c r="C28" s="87"/>
      <c r="D28" s="87"/>
      <c r="E28" s="87"/>
      <c r="F28" s="87"/>
      <c r="G28" s="88"/>
      <c r="J28" s="89" t="s">
        <v>34</v>
      </c>
      <c r="K28" s="89"/>
      <c r="L28" s="89"/>
      <c r="M28" s="89"/>
      <c r="N28" s="89"/>
      <c r="O28" s="89"/>
    </row>
    <row r="29" spans="2:17" ht="15.75" customHeight="1" x14ac:dyDescent="0.25">
      <c r="B29" s="11">
        <v>17</v>
      </c>
      <c r="C29" s="12" t="s">
        <v>21</v>
      </c>
      <c r="D29" s="7">
        <v>70000</v>
      </c>
      <c r="E29" s="7">
        <v>75000</v>
      </c>
      <c r="F29" s="7">
        <v>70000</v>
      </c>
      <c r="G29" s="22">
        <f>SUM(D29:F29)/3</f>
        <v>71666.666666666672</v>
      </c>
      <c r="J29" s="75">
        <v>17</v>
      </c>
      <c r="K29" s="17" t="s">
        <v>21</v>
      </c>
      <c r="L29" s="19">
        <v>70000</v>
      </c>
      <c r="M29" s="19">
        <v>65000</v>
      </c>
      <c r="N29" s="19"/>
      <c r="O29" s="17"/>
    </row>
    <row r="30" spans="2:17" ht="15.75" customHeight="1" x14ac:dyDescent="0.25">
      <c r="B30" s="11">
        <v>18</v>
      </c>
      <c r="C30" s="12" t="s">
        <v>23</v>
      </c>
      <c r="D30" s="7">
        <v>60000</v>
      </c>
      <c r="E30" s="7">
        <v>60000</v>
      </c>
      <c r="F30" s="7">
        <v>55000</v>
      </c>
      <c r="G30" s="22">
        <f t="shared" ref="G30:G36" si="2">SUM(D30:F30)/3</f>
        <v>58333.333333333336</v>
      </c>
      <c r="J30" s="75">
        <v>18</v>
      </c>
      <c r="K30" s="17" t="s">
        <v>23</v>
      </c>
      <c r="L30" s="19">
        <v>45000</v>
      </c>
      <c r="M30" s="19">
        <v>45000</v>
      </c>
      <c r="N30" s="19"/>
      <c r="O30" s="17"/>
    </row>
    <row r="31" spans="2:17" ht="15.75" customHeight="1" x14ac:dyDescent="0.25">
      <c r="B31" s="11">
        <v>19</v>
      </c>
      <c r="C31" s="12" t="s">
        <v>16</v>
      </c>
      <c r="D31" s="7">
        <v>55000</v>
      </c>
      <c r="E31" s="7">
        <v>45000</v>
      </c>
      <c r="F31" s="7">
        <v>45000</v>
      </c>
      <c r="G31" s="22">
        <f t="shared" si="2"/>
        <v>48333.333333333336</v>
      </c>
      <c r="J31" s="75">
        <v>19</v>
      </c>
      <c r="K31" s="17" t="s">
        <v>16</v>
      </c>
      <c r="L31" s="19">
        <v>40000</v>
      </c>
      <c r="M31" s="19">
        <v>40000</v>
      </c>
      <c r="N31" s="19"/>
      <c r="O31" s="17"/>
    </row>
    <row r="32" spans="2:17" ht="15.75" customHeight="1" x14ac:dyDescent="0.25">
      <c r="B32" s="11">
        <v>20</v>
      </c>
      <c r="C32" s="13" t="s">
        <v>17</v>
      </c>
      <c r="D32" s="14">
        <v>50000</v>
      </c>
      <c r="E32" s="8">
        <v>50000</v>
      </c>
      <c r="F32" s="8">
        <v>50000</v>
      </c>
      <c r="G32" s="22">
        <f t="shared" si="2"/>
        <v>50000</v>
      </c>
      <c r="J32" s="75">
        <v>20</v>
      </c>
      <c r="K32" s="17" t="s">
        <v>17</v>
      </c>
      <c r="L32" s="19">
        <v>45000</v>
      </c>
      <c r="M32" s="19">
        <v>45000</v>
      </c>
      <c r="N32" s="18"/>
      <c r="O32" s="17"/>
    </row>
    <row r="33" spans="2:15" ht="15.75" customHeight="1" x14ac:dyDescent="0.25">
      <c r="B33" s="11">
        <v>21</v>
      </c>
      <c r="C33" s="12" t="s">
        <v>22</v>
      </c>
      <c r="D33" s="6">
        <v>40000</v>
      </c>
      <c r="E33" s="6" t="s">
        <v>38</v>
      </c>
      <c r="F33" s="6" t="s">
        <v>38</v>
      </c>
      <c r="G33" s="22">
        <f>SUM(D33:F33)/1</f>
        <v>40000</v>
      </c>
      <c r="J33" s="75">
        <v>21</v>
      </c>
      <c r="K33" s="17" t="s">
        <v>22</v>
      </c>
      <c r="L33" s="19">
        <v>40000</v>
      </c>
      <c r="M33" s="19">
        <v>40000</v>
      </c>
      <c r="N33" s="18"/>
      <c r="O33" s="17"/>
    </row>
    <row r="34" spans="2:15" ht="15.75" customHeight="1" x14ac:dyDescent="0.25">
      <c r="B34" s="11">
        <v>22</v>
      </c>
      <c r="C34" s="12" t="s">
        <v>19</v>
      </c>
      <c r="D34" s="7">
        <v>22000</v>
      </c>
      <c r="E34" s="7">
        <v>20000</v>
      </c>
      <c r="F34" s="6">
        <v>20000</v>
      </c>
      <c r="G34" s="22">
        <f t="shared" si="2"/>
        <v>20666.666666666668</v>
      </c>
      <c r="J34" s="75">
        <v>22</v>
      </c>
      <c r="K34" s="17" t="s">
        <v>19</v>
      </c>
      <c r="L34" s="19">
        <v>24000</v>
      </c>
      <c r="M34" s="19">
        <v>24000</v>
      </c>
      <c r="N34" s="18"/>
      <c r="O34" s="17"/>
    </row>
    <row r="35" spans="2:15" ht="15.75" customHeight="1" x14ac:dyDescent="0.25">
      <c r="B35" s="11">
        <v>23</v>
      </c>
      <c r="C35" s="12" t="s">
        <v>18</v>
      </c>
      <c r="D35" s="15">
        <v>30000</v>
      </c>
      <c r="E35" s="7">
        <v>30000</v>
      </c>
      <c r="F35" s="6">
        <v>30000</v>
      </c>
      <c r="G35" s="22">
        <f t="shared" si="2"/>
        <v>30000</v>
      </c>
      <c r="J35" s="75">
        <v>23</v>
      </c>
      <c r="K35" s="17" t="s">
        <v>18</v>
      </c>
      <c r="L35" s="20">
        <v>35000</v>
      </c>
      <c r="M35" s="19">
        <v>35000</v>
      </c>
      <c r="N35" s="18"/>
      <c r="O35" s="17"/>
    </row>
    <row r="36" spans="2:15" ht="15.75" customHeight="1" x14ac:dyDescent="0.25">
      <c r="B36" s="11">
        <v>24</v>
      </c>
      <c r="C36" s="12" t="s">
        <v>20</v>
      </c>
      <c r="D36" s="15">
        <v>25000</v>
      </c>
      <c r="E36" s="7">
        <v>30000</v>
      </c>
      <c r="F36" s="6">
        <v>30000</v>
      </c>
      <c r="G36" s="22">
        <f t="shared" si="2"/>
        <v>28333.333333333332</v>
      </c>
      <c r="J36" s="75">
        <v>24</v>
      </c>
      <c r="K36" s="17" t="s">
        <v>20</v>
      </c>
      <c r="L36" s="20">
        <v>35000</v>
      </c>
      <c r="M36" s="19">
        <v>35000</v>
      </c>
      <c r="N36" s="18"/>
      <c r="O36" s="17"/>
    </row>
    <row r="37" spans="2:15" ht="15.75" customHeight="1" x14ac:dyDescent="0.25">
      <c r="B37" s="11">
        <v>25</v>
      </c>
      <c r="C37" s="12" t="s">
        <v>41</v>
      </c>
      <c r="D37" s="71" t="s">
        <v>38</v>
      </c>
      <c r="E37" s="7">
        <v>20000</v>
      </c>
      <c r="F37" s="6">
        <v>25000</v>
      </c>
      <c r="G37" s="22">
        <f>SUM(D37:F37)/2</f>
        <v>22500</v>
      </c>
      <c r="J37" s="75">
        <v>25</v>
      </c>
      <c r="K37" s="17" t="s">
        <v>41</v>
      </c>
      <c r="L37" s="20">
        <v>25000</v>
      </c>
      <c r="M37" s="19">
        <v>25000</v>
      </c>
      <c r="N37" s="18"/>
      <c r="O37" s="17"/>
    </row>
    <row r="38" spans="2:15" ht="15.75" customHeight="1" x14ac:dyDescent="0.25">
      <c r="B38" s="90" t="s">
        <v>24</v>
      </c>
      <c r="C38" s="91"/>
      <c r="D38" s="91"/>
      <c r="E38" s="91"/>
      <c r="F38" s="91"/>
      <c r="G38" s="92"/>
      <c r="J38" s="89" t="s">
        <v>24</v>
      </c>
      <c r="K38" s="89"/>
      <c r="L38" s="89"/>
      <c r="M38" s="89"/>
      <c r="N38" s="89"/>
      <c r="O38" s="89"/>
    </row>
    <row r="39" spans="2:15" ht="15.75" customHeight="1" x14ac:dyDescent="0.25">
      <c r="B39" s="11">
        <v>26</v>
      </c>
      <c r="C39" s="12" t="s">
        <v>30</v>
      </c>
      <c r="D39" s="6">
        <v>80000</v>
      </c>
      <c r="E39" s="6">
        <v>80000</v>
      </c>
      <c r="F39" s="6">
        <v>80000</v>
      </c>
      <c r="G39" s="22">
        <f>SUM(D39:F39)/3</f>
        <v>80000</v>
      </c>
      <c r="J39" s="75">
        <v>26</v>
      </c>
      <c r="K39" s="17" t="s">
        <v>30</v>
      </c>
      <c r="L39" s="18">
        <v>35000</v>
      </c>
      <c r="M39" s="18">
        <v>35000</v>
      </c>
      <c r="N39" s="18"/>
      <c r="O39" s="17"/>
    </row>
    <row r="40" spans="2:15" ht="15.75" customHeight="1" x14ac:dyDescent="0.25">
      <c r="B40" s="11">
        <v>27</v>
      </c>
      <c r="C40" s="12" t="s">
        <v>27</v>
      </c>
      <c r="D40" s="6">
        <v>150000</v>
      </c>
      <c r="E40" s="6">
        <v>250000</v>
      </c>
      <c r="F40" s="6">
        <v>300000</v>
      </c>
      <c r="G40" s="22">
        <f t="shared" ref="G40:G46" si="3">SUM(D40:F40)/3</f>
        <v>233333.33333333334</v>
      </c>
      <c r="J40" s="75">
        <v>27</v>
      </c>
      <c r="K40" s="17" t="s">
        <v>27</v>
      </c>
      <c r="L40" s="18">
        <v>150000</v>
      </c>
      <c r="M40" s="18">
        <v>150000</v>
      </c>
      <c r="N40" s="18"/>
      <c r="O40" s="17"/>
    </row>
    <row r="41" spans="2:15" ht="15.75" customHeight="1" x14ac:dyDescent="0.25">
      <c r="B41" s="11">
        <v>28</v>
      </c>
      <c r="C41" s="12" t="s">
        <v>25</v>
      </c>
      <c r="D41" s="6">
        <v>85000</v>
      </c>
      <c r="E41" s="6">
        <v>120000</v>
      </c>
      <c r="F41" s="6">
        <v>100000</v>
      </c>
      <c r="G41" s="22">
        <f t="shared" si="3"/>
        <v>101666.66666666667</v>
      </c>
      <c r="J41" s="75">
        <v>28</v>
      </c>
      <c r="K41" s="17" t="s">
        <v>25</v>
      </c>
      <c r="L41" s="18">
        <v>100000</v>
      </c>
      <c r="M41" s="18">
        <v>100000</v>
      </c>
      <c r="N41" s="18"/>
      <c r="O41" s="17"/>
    </row>
    <row r="42" spans="2:15" ht="15.75" customHeight="1" x14ac:dyDescent="0.25">
      <c r="B42" s="11">
        <v>29</v>
      </c>
      <c r="C42" s="12" t="s">
        <v>29</v>
      </c>
      <c r="D42" s="6">
        <v>150000</v>
      </c>
      <c r="E42" s="6">
        <v>150000</v>
      </c>
      <c r="F42" s="6">
        <v>100000</v>
      </c>
      <c r="G42" s="22">
        <f t="shared" si="3"/>
        <v>133333.33333333334</v>
      </c>
      <c r="J42" s="75">
        <v>29</v>
      </c>
      <c r="K42" s="17" t="s">
        <v>29</v>
      </c>
      <c r="L42" s="18">
        <v>80000</v>
      </c>
      <c r="M42" s="18">
        <v>80000</v>
      </c>
      <c r="N42" s="18"/>
      <c r="O42" s="17"/>
    </row>
    <row r="43" spans="2:15" ht="15.75" customHeight="1" x14ac:dyDescent="0.25">
      <c r="B43" s="11">
        <v>30</v>
      </c>
      <c r="C43" s="12" t="s">
        <v>26</v>
      </c>
      <c r="D43" s="6">
        <v>80000</v>
      </c>
      <c r="E43" s="6">
        <v>90000</v>
      </c>
      <c r="F43" s="6">
        <v>80000</v>
      </c>
      <c r="G43" s="22">
        <f t="shared" si="3"/>
        <v>83333.333333333328</v>
      </c>
      <c r="J43" s="75">
        <v>30</v>
      </c>
      <c r="K43" s="17" t="s">
        <v>26</v>
      </c>
      <c r="L43" s="18">
        <v>90000</v>
      </c>
      <c r="M43" s="18">
        <v>90000</v>
      </c>
      <c r="N43" s="18"/>
      <c r="O43" s="17"/>
    </row>
    <row r="44" spans="2:15" ht="15.75" customHeight="1" x14ac:dyDescent="0.25">
      <c r="B44" s="11">
        <v>31</v>
      </c>
      <c r="C44" s="12" t="s">
        <v>28</v>
      </c>
      <c r="D44" s="6">
        <v>300000</v>
      </c>
      <c r="E44" s="6">
        <v>350000</v>
      </c>
      <c r="F44" s="6">
        <v>350000</v>
      </c>
      <c r="G44" s="22">
        <f t="shared" si="3"/>
        <v>333333.33333333331</v>
      </c>
      <c r="J44" s="75">
        <v>31</v>
      </c>
      <c r="K44" s="17" t="s">
        <v>28</v>
      </c>
      <c r="L44" s="18">
        <v>140000</v>
      </c>
      <c r="M44" s="18">
        <v>140000</v>
      </c>
      <c r="N44" s="18"/>
      <c r="O44" s="17"/>
    </row>
    <row r="45" spans="2:15" ht="15.75" customHeight="1" x14ac:dyDescent="0.25">
      <c r="B45" s="11">
        <v>32</v>
      </c>
      <c r="C45" s="12" t="s">
        <v>31</v>
      </c>
      <c r="D45" s="6">
        <v>200000</v>
      </c>
      <c r="E45" s="6">
        <v>150000</v>
      </c>
      <c r="F45" s="6">
        <v>120000</v>
      </c>
      <c r="G45" s="22">
        <f t="shared" si="3"/>
        <v>156666.66666666666</v>
      </c>
      <c r="J45" s="75">
        <v>32</v>
      </c>
      <c r="K45" s="17" t="s">
        <v>31</v>
      </c>
      <c r="L45" s="18">
        <v>90000</v>
      </c>
      <c r="M45" s="18">
        <v>90000</v>
      </c>
      <c r="N45" s="18"/>
      <c r="O45" s="17"/>
    </row>
    <row r="46" spans="2:15" ht="15.75" x14ac:dyDescent="0.25">
      <c r="B46" s="11">
        <v>33</v>
      </c>
      <c r="C46" s="12" t="s">
        <v>39</v>
      </c>
      <c r="D46" s="6">
        <v>75000</v>
      </c>
      <c r="E46" s="6">
        <v>80000</v>
      </c>
      <c r="F46" s="6">
        <v>75000</v>
      </c>
      <c r="G46" s="22">
        <f t="shared" si="3"/>
        <v>76666.666666666672</v>
      </c>
      <c r="J46" s="75">
        <v>33</v>
      </c>
      <c r="K46" s="17" t="s">
        <v>39</v>
      </c>
      <c r="L46" s="21" t="s">
        <v>38</v>
      </c>
      <c r="M46" s="21" t="s">
        <v>38</v>
      </c>
      <c r="N46" s="18"/>
      <c r="O46" s="17"/>
    </row>
    <row r="47" spans="2:15" ht="9" customHeight="1" x14ac:dyDescent="0.2">
      <c r="J47" s="75"/>
      <c r="K47" s="17"/>
      <c r="L47" s="17"/>
      <c r="M47" s="17"/>
      <c r="N47" s="17"/>
      <c r="O47" s="17"/>
    </row>
    <row r="48" spans="2:15" ht="15" customHeight="1" x14ac:dyDescent="0.25">
      <c r="B48" s="65" t="s">
        <v>100</v>
      </c>
      <c r="C48" s="52"/>
      <c r="D48" s="52"/>
      <c r="E48" s="53"/>
      <c r="F48" s="81" t="s">
        <v>96</v>
      </c>
      <c r="G48" s="81"/>
      <c r="H48" s="26"/>
      <c r="J48" s="82" t="s">
        <v>45</v>
      </c>
      <c r="K48" s="82"/>
      <c r="L48" s="82"/>
      <c r="M48" s="79" t="s">
        <v>60</v>
      </c>
      <c r="N48" s="79"/>
      <c r="O48" s="79"/>
    </row>
    <row r="49" spans="2:15" ht="9" customHeight="1" x14ac:dyDescent="0.25">
      <c r="B49" s="83" t="s">
        <v>40</v>
      </c>
      <c r="C49" s="83"/>
      <c r="D49" s="83"/>
      <c r="E49" s="24"/>
      <c r="F49" s="24"/>
      <c r="G49" s="24"/>
      <c r="J49" s="82" t="s">
        <v>40</v>
      </c>
      <c r="K49" s="82"/>
      <c r="L49" s="82"/>
      <c r="M49" s="77" t="s">
        <v>53</v>
      </c>
      <c r="N49" s="77"/>
      <c r="O49" s="77"/>
    </row>
    <row r="50" spans="2:15" ht="12" customHeight="1" x14ac:dyDescent="0.2">
      <c r="C50" s="80"/>
      <c r="D50" s="80"/>
      <c r="F50" s="80"/>
      <c r="G50" s="80"/>
      <c r="J50" s="75"/>
      <c r="K50" s="17"/>
      <c r="L50" s="17"/>
      <c r="M50" s="17"/>
      <c r="N50" s="17"/>
      <c r="O50" s="17"/>
    </row>
    <row r="51" spans="2:15" ht="18" customHeight="1" x14ac:dyDescent="0.2">
      <c r="C51" s="80" t="s">
        <v>64</v>
      </c>
      <c r="D51" s="80"/>
      <c r="F51" s="80" t="s">
        <v>85</v>
      </c>
      <c r="G51" s="80"/>
      <c r="J51" s="75"/>
      <c r="K51" s="17"/>
      <c r="L51" s="17"/>
      <c r="M51" s="17"/>
      <c r="N51" s="17"/>
      <c r="O51" s="17"/>
    </row>
    <row r="52" spans="2:15" ht="18" customHeight="1" x14ac:dyDescent="0.25">
      <c r="C52" s="84" t="s">
        <v>51</v>
      </c>
      <c r="D52" s="84"/>
      <c r="F52" s="84"/>
      <c r="G52" s="84"/>
      <c r="J52" s="75"/>
      <c r="K52" s="17"/>
      <c r="L52" s="17"/>
      <c r="M52" s="17"/>
      <c r="N52" s="17"/>
      <c r="O52" s="17"/>
    </row>
    <row r="53" spans="2:15" ht="12.75" customHeight="1" x14ac:dyDescent="0.25">
      <c r="C53" s="80"/>
      <c r="D53" s="80"/>
      <c r="F53" s="24"/>
      <c r="J53" s="75"/>
      <c r="K53" s="17"/>
      <c r="L53" s="17"/>
      <c r="M53" s="17"/>
      <c r="N53" s="17"/>
      <c r="O53" s="17"/>
    </row>
    <row r="54" spans="2:15" ht="10.5" customHeight="1" x14ac:dyDescent="0.25">
      <c r="F54" s="24"/>
      <c r="G54" s="24"/>
      <c r="H54" s="24"/>
      <c r="J54" s="75"/>
      <c r="K54" s="17"/>
      <c r="L54" s="17"/>
      <c r="M54" s="17"/>
      <c r="N54" s="17"/>
      <c r="O54" s="17"/>
    </row>
    <row r="55" spans="2:15" ht="18.75" customHeight="1" x14ac:dyDescent="0.2">
      <c r="F55" s="23"/>
      <c r="G55" s="23"/>
      <c r="H55" s="23"/>
      <c r="J55" s="75"/>
      <c r="K55" s="17"/>
      <c r="L55" s="17"/>
      <c r="M55" s="17"/>
      <c r="N55" s="17"/>
      <c r="O55" s="17"/>
    </row>
    <row r="56" spans="2:15" ht="7.5" customHeight="1" x14ac:dyDescent="0.25">
      <c r="J56" s="77" t="s">
        <v>61</v>
      </c>
      <c r="K56" s="77"/>
      <c r="L56" s="77"/>
      <c r="M56" s="78" t="s">
        <v>54</v>
      </c>
      <c r="N56" s="78"/>
      <c r="O56" s="78"/>
    </row>
    <row r="57" spans="2:15" ht="15" customHeight="1" x14ac:dyDescent="0.25">
      <c r="B57" s="107" t="s">
        <v>46</v>
      </c>
      <c r="C57" s="107"/>
      <c r="D57" s="107"/>
      <c r="F57" s="108" t="s">
        <v>49</v>
      </c>
      <c r="G57" s="108"/>
      <c r="H57" s="64"/>
      <c r="J57" s="79" t="s">
        <v>48</v>
      </c>
      <c r="K57" s="79"/>
      <c r="L57" s="79"/>
      <c r="M57" s="79" t="s">
        <v>55</v>
      </c>
      <c r="N57" s="79"/>
      <c r="O57" s="79"/>
    </row>
    <row r="58" spans="2:15" ht="18.75" customHeight="1" x14ac:dyDescent="0.2">
      <c r="B58" s="80" t="s">
        <v>47</v>
      </c>
      <c r="C58" s="80"/>
      <c r="D58" s="80"/>
      <c r="F58" s="80" t="s">
        <v>48</v>
      </c>
      <c r="G58" s="80"/>
      <c r="H58" s="23"/>
      <c r="J58" s="75"/>
      <c r="K58" s="17"/>
      <c r="L58" s="17"/>
      <c r="M58" s="79"/>
      <c r="N58" s="79"/>
      <c r="O58" s="79"/>
    </row>
    <row r="59" spans="2:15" hidden="1" x14ac:dyDescent="0.2">
      <c r="J59" s="75"/>
      <c r="K59" s="17"/>
      <c r="L59" s="17"/>
      <c r="M59" s="17"/>
      <c r="N59" s="17"/>
      <c r="O59" s="17"/>
    </row>
    <row r="60" spans="2:15" x14ac:dyDescent="0.2">
      <c r="C60" s="23"/>
      <c r="D60" s="23"/>
      <c r="E60" s="23"/>
      <c r="F60" s="23"/>
      <c r="G60" s="23"/>
      <c r="J60" s="79" t="s">
        <v>50</v>
      </c>
      <c r="K60" s="79"/>
      <c r="L60" s="79"/>
      <c r="M60" s="79"/>
      <c r="N60" s="79"/>
      <c r="O60" s="79"/>
    </row>
    <row r="61" spans="2:15" ht="15.75" customHeight="1" x14ac:dyDescent="0.25">
      <c r="C61" s="24"/>
      <c r="D61" s="24"/>
      <c r="E61" s="24"/>
      <c r="F61" s="24"/>
      <c r="G61" s="24"/>
      <c r="J61" s="77" t="s">
        <v>51</v>
      </c>
      <c r="K61" s="77"/>
      <c r="L61" s="77"/>
      <c r="M61" s="77"/>
      <c r="N61" s="77"/>
      <c r="O61" s="77"/>
    </row>
    <row r="62" spans="2:15" ht="12.75" customHeight="1" x14ac:dyDescent="0.2">
      <c r="J62" s="75"/>
      <c r="K62" s="17"/>
      <c r="L62" s="17"/>
      <c r="M62" s="17"/>
      <c r="N62" s="17"/>
      <c r="O62" s="17"/>
    </row>
    <row r="63" spans="2:15" ht="18.75" hidden="1" customHeight="1" x14ac:dyDescent="0.2">
      <c r="J63" s="75"/>
      <c r="K63" s="17"/>
      <c r="L63" s="17"/>
      <c r="M63" s="17"/>
      <c r="N63" s="17"/>
      <c r="O63" s="17"/>
    </row>
    <row r="64" spans="2:15" ht="15" hidden="1" customHeight="1" x14ac:dyDescent="0.2">
      <c r="J64" s="75"/>
      <c r="K64" s="17"/>
      <c r="L64" s="17"/>
      <c r="M64" s="17"/>
      <c r="N64" s="17"/>
      <c r="O64" s="17"/>
    </row>
    <row r="65" spans="2:15" ht="18.75" customHeight="1" x14ac:dyDescent="0.25">
      <c r="C65" s="25"/>
      <c r="D65" s="25"/>
      <c r="E65" s="25"/>
      <c r="F65" s="25"/>
      <c r="G65" s="25"/>
      <c r="J65" s="78" t="s">
        <v>46</v>
      </c>
      <c r="K65" s="78"/>
      <c r="L65" s="78"/>
      <c r="M65" s="78"/>
      <c r="N65" s="78"/>
      <c r="O65" s="78"/>
    </row>
    <row r="66" spans="2:15" ht="15" customHeight="1" x14ac:dyDescent="0.2">
      <c r="C66" s="23"/>
      <c r="D66" s="23"/>
      <c r="E66" s="23"/>
      <c r="F66" s="23"/>
      <c r="G66" s="23"/>
      <c r="J66" s="79" t="s">
        <v>52</v>
      </c>
      <c r="K66" s="79"/>
      <c r="L66" s="79"/>
      <c r="M66" s="79"/>
      <c r="N66" s="79"/>
      <c r="O66" s="79"/>
    </row>
    <row r="67" spans="2:15" hidden="1" x14ac:dyDescent="0.2">
      <c r="B67" s="80" t="s">
        <v>47</v>
      </c>
      <c r="C67" s="80"/>
      <c r="D67" s="80"/>
      <c r="E67" s="80"/>
      <c r="F67" s="80"/>
      <c r="G67" s="80"/>
      <c r="J67" s="79" t="s">
        <v>47</v>
      </c>
      <c r="K67" s="79"/>
      <c r="L67" s="79"/>
      <c r="M67" s="79"/>
      <c r="N67" s="79"/>
      <c r="O67" s="79"/>
    </row>
    <row r="68" spans="2:15" hidden="1" x14ac:dyDescent="0.2">
      <c r="J68" s="17"/>
      <c r="K68" s="17"/>
      <c r="L68" s="17"/>
      <c r="M68" s="17"/>
      <c r="N68" s="17"/>
      <c r="O68" s="17"/>
    </row>
  </sheetData>
  <mergeCells count="49">
    <mergeCell ref="C53:D53"/>
    <mergeCell ref="J56:L56"/>
    <mergeCell ref="M56:O56"/>
    <mergeCell ref="J66:O66"/>
    <mergeCell ref="B67:G67"/>
    <mergeCell ref="J67:O67"/>
    <mergeCell ref="B58:D58"/>
    <mergeCell ref="F58:G58"/>
    <mergeCell ref="M58:O58"/>
    <mergeCell ref="J60:O60"/>
    <mergeCell ref="J61:O61"/>
    <mergeCell ref="J65:O65"/>
    <mergeCell ref="F48:G48"/>
    <mergeCell ref="J48:L48"/>
    <mergeCell ref="M48:O48"/>
    <mergeCell ref="B57:D57"/>
    <mergeCell ref="F57:G57"/>
    <mergeCell ref="J57:L57"/>
    <mergeCell ref="M57:O57"/>
    <mergeCell ref="B49:D49"/>
    <mergeCell ref="J49:L49"/>
    <mergeCell ref="M49:O49"/>
    <mergeCell ref="C50:D50"/>
    <mergeCell ref="F50:G50"/>
    <mergeCell ref="C51:D51"/>
    <mergeCell ref="F51:G51"/>
    <mergeCell ref="C52:D52"/>
    <mergeCell ref="F52:G52"/>
    <mergeCell ref="B28:G28"/>
    <mergeCell ref="J28:O28"/>
    <mergeCell ref="B38:G38"/>
    <mergeCell ref="J38:O38"/>
    <mergeCell ref="B19:G19"/>
    <mergeCell ref="J19:O19"/>
    <mergeCell ref="B2:G2"/>
    <mergeCell ref="J2:O2"/>
    <mergeCell ref="B3:G3"/>
    <mergeCell ref="J3:O3"/>
    <mergeCell ref="B4:G4"/>
    <mergeCell ref="K6:K7"/>
    <mergeCell ref="L6:N6"/>
    <mergeCell ref="O6:O7"/>
    <mergeCell ref="B8:G8"/>
    <mergeCell ref="B6:B7"/>
    <mergeCell ref="C6:C7"/>
    <mergeCell ref="D6:F6"/>
    <mergeCell ref="G6:G7"/>
    <mergeCell ref="J6:J7"/>
    <mergeCell ref="J8:O8"/>
  </mergeCells>
  <printOptions horizontalCentered="1"/>
  <pageMargins left="0.55118110236220474" right="0.19685039370078741" top="1.0236220472440944" bottom="1.1023622047244095" header="0.31496062992125984" footer="0.35433070866141736"/>
  <pageSetup paperSize="14" scale="80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8"/>
  <sheetViews>
    <sheetView topLeftCell="A13" zoomScale="85" zoomScaleNormal="85" workbookViewId="0">
      <selection activeCell="D39" sqref="D39:G46"/>
    </sheetView>
  </sheetViews>
  <sheetFormatPr defaultRowHeight="15" x14ac:dyDescent="0.2"/>
  <cols>
    <col min="1" max="1" width="2.85546875" style="1" customWidth="1"/>
    <col min="2" max="2" width="7.28515625" style="68" customWidth="1"/>
    <col min="3" max="3" width="22.85546875" style="1" customWidth="1"/>
    <col min="4" max="4" width="30.5703125" style="1" customWidth="1"/>
    <col min="5" max="5" width="19.7109375" style="1" customWidth="1"/>
    <col min="6" max="6" width="22.85546875" style="1" customWidth="1"/>
    <col min="7" max="7" width="17.7109375" style="1" customWidth="1"/>
    <col min="8" max="9" width="9.140625" style="1"/>
    <col min="10" max="10" width="8" style="1" customWidth="1"/>
    <col min="11" max="11" width="21.140625" style="1" customWidth="1"/>
    <col min="12" max="14" width="21" style="1" customWidth="1"/>
    <col min="15" max="15" width="14.28515625" style="1" customWidth="1"/>
    <col min="16" max="16384" width="9.140625" style="1"/>
  </cols>
  <sheetData>
    <row r="1" spans="2:16" ht="9.75" customHeight="1" x14ac:dyDescent="0.2"/>
    <row r="2" spans="2:16" ht="18" x14ac:dyDescent="0.25">
      <c r="B2" s="93" t="s">
        <v>0</v>
      </c>
      <c r="C2" s="93"/>
      <c r="D2" s="93"/>
      <c r="E2" s="93"/>
      <c r="F2" s="93"/>
      <c r="G2" s="93"/>
      <c r="J2" s="94" t="s">
        <v>0</v>
      </c>
      <c r="K2" s="94"/>
      <c r="L2" s="94"/>
      <c r="M2" s="94"/>
      <c r="N2" s="94"/>
      <c r="O2" s="94"/>
    </row>
    <row r="3" spans="2:16" ht="18" customHeight="1" x14ac:dyDescent="0.25">
      <c r="B3" s="95" t="s">
        <v>56</v>
      </c>
      <c r="C3" s="95"/>
      <c r="D3" s="95"/>
      <c r="E3" s="95"/>
      <c r="F3" s="95"/>
      <c r="G3" s="95"/>
      <c r="J3" s="77" t="s">
        <v>56</v>
      </c>
      <c r="K3" s="77"/>
      <c r="L3" s="77"/>
      <c r="M3" s="77"/>
      <c r="N3" s="77"/>
      <c r="O3" s="77"/>
    </row>
    <row r="4" spans="2:16" ht="18" customHeight="1" x14ac:dyDescent="0.25">
      <c r="B4" s="95" t="s">
        <v>93</v>
      </c>
      <c r="C4" s="95"/>
      <c r="D4" s="95"/>
      <c r="E4" s="95"/>
      <c r="F4" s="95"/>
      <c r="G4" s="95"/>
      <c r="J4" s="67"/>
      <c r="K4" s="67"/>
      <c r="L4" s="67"/>
      <c r="M4" s="67"/>
      <c r="N4" s="67"/>
      <c r="O4" s="67"/>
    </row>
    <row r="5" spans="2:16" ht="15.75" thickBot="1" x14ac:dyDescent="0.25">
      <c r="B5" s="62"/>
      <c r="C5" s="63"/>
      <c r="D5" s="63"/>
      <c r="E5" s="63"/>
      <c r="F5" s="63"/>
      <c r="G5" s="63"/>
      <c r="J5" s="66"/>
      <c r="K5" s="17"/>
      <c r="L5" s="17"/>
      <c r="M5" s="17"/>
      <c r="N5" s="17"/>
      <c r="O5" s="17"/>
    </row>
    <row r="6" spans="2:16" s="2" customFormat="1" ht="21" customHeight="1" thickBot="1" x14ac:dyDescent="0.3">
      <c r="B6" s="96" t="s">
        <v>1</v>
      </c>
      <c r="C6" s="98" t="s">
        <v>2</v>
      </c>
      <c r="D6" s="100" t="s">
        <v>42</v>
      </c>
      <c r="E6" s="101"/>
      <c r="F6" s="102"/>
      <c r="G6" s="96" t="s">
        <v>58</v>
      </c>
      <c r="J6" s="103" t="s">
        <v>1</v>
      </c>
      <c r="K6" s="103" t="s">
        <v>2</v>
      </c>
      <c r="L6" s="103" t="s">
        <v>42</v>
      </c>
      <c r="M6" s="103"/>
      <c r="N6" s="103"/>
      <c r="O6" s="103" t="s">
        <v>58</v>
      </c>
      <c r="P6" s="5"/>
    </row>
    <row r="7" spans="2:16" s="3" customFormat="1" ht="21" customHeight="1" thickBot="1" x14ac:dyDescent="0.3">
      <c r="B7" s="97"/>
      <c r="C7" s="99"/>
      <c r="D7" s="49" t="s">
        <v>89</v>
      </c>
      <c r="E7" s="50" t="s">
        <v>90</v>
      </c>
      <c r="F7" s="51" t="s">
        <v>91</v>
      </c>
      <c r="G7" s="97"/>
      <c r="J7" s="103"/>
      <c r="K7" s="103"/>
      <c r="L7" s="70" t="s">
        <v>37</v>
      </c>
      <c r="M7" s="70" t="s">
        <v>43</v>
      </c>
      <c r="N7" s="70" t="s">
        <v>44</v>
      </c>
      <c r="O7" s="103"/>
    </row>
    <row r="8" spans="2:16" s="69" customFormat="1" ht="15.75" customHeight="1" x14ac:dyDescent="0.25">
      <c r="B8" s="104" t="s">
        <v>36</v>
      </c>
      <c r="C8" s="105"/>
      <c r="D8" s="105"/>
      <c r="E8" s="105"/>
      <c r="F8" s="105"/>
      <c r="G8" s="106"/>
      <c r="J8" s="85" t="s">
        <v>36</v>
      </c>
      <c r="K8" s="85"/>
      <c r="L8" s="85"/>
      <c r="M8" s="85"/>
      <c r="N8" s="85"/>
      <c r="O8" s="85"/>
    </row>
    <row r="9" spans="2:16" ht="15.75" customHeight="1" x14ac:dyDescent="0.25">
      <c r="B9" s="11">
        <v>1</v>
      </c>
      <c r="C9" s="12" t="s">
        <v>3</v>
      </c>
      <c r="D9" s="6">
        <v>30000</v>
      </c>
      <c r="E9" s="6">
        <v>30000</v>
      </c>
      <c r="F9" s="6">
        <v>30000</v>
      </c>
      <c r="G9" s="22">
        <f>SUM(D9:F9)/3</f>
        <v>30000</v>
      </c>
      <c r="J9" s="66">
        <v>1</v>
      </c>
      <c r="K9" s="17" t="s">
        <v>3</v>
      </c>
      <c r="L9" s="18">
        <v>30000</v>
      </c>
      <c r="M9" s="18">
        <v>35000</v>
      </c>
      <c r="N9" s="18"/>
      <c r="O9" s="17"/>
    </row>
    <row r="10" spans="2:16" ht="15.75" customHeight="1" x14ac:dyDescent="0.25">
      <c r="B10" s="11">
        <v>2</v>
      </c>
      <c r="C10" s="12" t="s">
        <v>6</v>
      </c>
      <c r="D10" s="6">
        <v>35000</v>
      </c>
      <c r="E10" s="6">
        <v>35000</v>
      </c>
      <c r="F10" s="6">
        <v>35000</v>
      </c>
      <c r="G10" s="22">
        <f t="shared" ref="G10:G16" si="0">SUM(D10:F10)/3</f>
        <v>35000</v>
      </c>
      <c r="J10" s="66">
        <v>2</v>
      </c>
      <c r="K10" s="17" t="s">
        <v>6</v>
      </c>
      <c r="L10" s="18">
        <v>35000</v>
      </c>
      <c r="M10" s="18">
        <v>34000</v>
      </c>
      <c r="N10" s="18"/>
      <c r="O10" s="17"/>
    </row>
    <row r="11" spans="2:16" ht="15.75" customHeight="1" x14ac:dyDescent="0.25">
      <c r="B11" s="11">
        <v>3</v>
      </c>
      <c r="C11" s="12" t="s">
        <v>9</v>
      </c>
      <c r="D11" s="6">
        <v>30000</v>
      </c>
      <c r="E11" s="6">
        <v>30000</v>
      </c>
      <c r="F11" s="6">
        <v>30000</v>
      </c>
      <c r="G11" s="22">
        <f>SUM(D11:F11)/3</f>
        <v>30000</v>
      </c>
      <c r="J11" s="66">
        <v>3</v>
      </c>
      <c r="K11" s="17" t="s">
        <v>9</v>
      </c>
      <c r="L11" s="18">
        <v>35000</v>
      </c>
      <c r="M11" s="18">
        <v>35000</v>
      </c>
      <c r="N11" s="18"/>
      <c r="O11" s="17"/>
    </row>
    <row r="12" spans="2:16" ht="15.75" customHeight="1" x14ac:dyDescent="0.25">
      <c r="B12" s="11">
        <v>4</v>
      </c>
      <c r="C12" s="12" t="s">
        <v>57</v>
      </c>
      <c r="D12" s="6">
        <v>35000</v>
      </c>
      <c r="E12" s="6">
        <v>40000</v>
      </c>
      <c r="F12" s="6">
        <v>45000</v>
      </c>
      <c r="G12" s="22">
        <f t="shared" si="0"/>
        <v>40000</v>
      </c>
      <c r="J12" s="66">
        <v>4</v>
      </c>
      <c r="K12" s="17" t="s">
        <v>57</v>
      </c>
      <c r="L12" s="18">
        <v>65000</v>
      </c>
      <c r="M12" s="18">
        <v>60000</v>
      </c>
      <c r="N12" s="18"/>
      <c r="O12" s="17"/>
    </row>
    <row r="13" spans="2:16" ht="15.75" customHeight="1" x14ac:dyDescent="0.25">
      <c r="B13" s="11">
        <v>5</v>
      </c>
      <c r="C13" s="12" t="s">
        <v>33</v>
      </c>
      <c r="D13" s="6">
        <v>50000</v>
      </c>
      <c r="E13" s="6">
        <v>50000</v>
      </c>
      <c r="F13" s="6">
        <v>65000</v>
      </c>
      <c r="G13" s="22">
        <f t="shared" si="0"/>
        <v>55000</v>
      </c>
      <c r="J13" s="66">
        <v>5</v>
      </c>
      <c r="K13" s="17" t="s">
        <v>33</v>
      </c>
      <c r="L13" s="18">
        <v>60000</v>
      </c>
      <c r="M13" s="18">
        <v>60000</v>
      </c>
      <c r="N13" s="18"/>
      <c r="O13" s="17"/>
    </row>
    <row r="14" spans="2:16" ht="15.75" customHeight="1" x14ac:dyDescent="0.25">
      <c r="B14" s="11">
        <v>6</v>
      </c>
      <c r="C14" s="12" t="s">
        <v>8</v>
      </c>
      <c r="D14" s="6">
        <v>30000</v>
      </c>
      <c r="E14" s="6">
        <v>35000</v>
      </c>
      <c r="F14" s="6">
        <v>35000</v>
      </c>
      <c r="G14" s="22">
        <f t="shared" si="0"/>
        <v>33333.333333333336</v>
      </c>
      <c r="J14" s="66">
        <v>6</v>
      </c>
      <c r="K14" s="17" t="s">
        <v>8</v>
      </c>
      <c r="L14" s="18">
        <v>30000</v>
      </c>
      <c r="M14" s="18">
        <v>28000</v>
      </c>
      <c r="N14" s="18"/>
      <c r="O14" s="17"/>
    </row>
    <row r="15" spans="2:16" ht="15.75" customHeight="1" x14ac:dyDescent="0.25">
      <c r="B15" s="11">
        <v>7</v>
      </c>
      <c r="C15" s="12" t="s">
        <v>7</v>
      </c>
      <c r="D15" s="6">
        <v>50000</v>
      </c>
      <c r="E15" s="6">
        <v>50000</v>
      </c>
      <c r="F15" s="6">
        <v>60000</v>
      </c>
      <c r="G15" s="22">
        <f t="shared" si="0"/>
        <v>53333.333333333336</v>
      </c>
      <c r="J15" s="66">
        <v>7</v>
      </c>
      <c r="K15" s="17" t="s">
        <v>7</v>
      </c>
      <c r="L15" s="18">
        <v>60000</v>
      </c>
      <c r="M15" s="18">
        <v>60000</v>
      </c>
      <c r="N15" s="18"/>
      <c r="O15" s="17"/>
    </row>
    <row r="16" spans="2:16" ht="15.75" customHeight="1" x14ac:dyDescent="0.25">
      <c r="B16" s="11">
        <v>8</v>
      </c>
      <c r="C16" s="12" t="s">
        <v>4</v>
      </c>
      <c r="D16" s="6">
        <v>35000</v>
      </c>
      <c r="E16" s="6">
        <v>35000</v>
      </c>
      <c r="F16" s="6">
        <v>30000</v>
      </c>
      <c r="G16" s="22">
        <f t="shared" si="0"/>
        <v>33333.333333333336</v>
      </c>
      <c r="J16" s="66">
        <v>8</v>
      </c>
      <c r="K16" s="17" t="s">
        <v>4</v>
      </c>
      <c r="L16" s="18">
        <v>30000</v>
      </c>
      <c r="M16" s="18">
        <v>30000</v>
      </c>
      <c r="N16" s="18"/>
      <c r="O16" s="17"/>
    </row>
    <row r="17" spans="2:17" ht="15.75" customHeight="1" x14ac:dyDescent="0.25">
      <c r="B17" s="11">
        <v>9</v>
      </c>
      <c r="C17" s="12" t="s">
        <v>5</v>
      </c>
      <c r="D17" s="6">
        <v>55000</v>
      </c>
      <c r="E17" s="6">
        <v>60000</v>
      </c>
      <c r="F17" s="6">
        <v>45000</v>
      </c>
      <c r="G17" s="22">
        <f>SUM(D17:F17)/3</f>
        <v>53333.333333333336</v>
      </c>
      <c r="J17" s="66">
        <v>9</v>
      </c>
      <c r="K17" s="17" t="s">
        <v>5</v>
      </c>
      <c r="L17" s="18">
        <v>65000</v>
      </c>
      <c r="M17" s="18">
        <v>70000</v>
      </c>
      <c r="N17" s="18"/>
      <c r="O17" s="17"/>
    </row>
    <row r="18" spans="2:17" ht="5.25" customHeight="1" x14ac:dyDescent="0.2">
      <c r="B18" s="11"/>
      <c r="C18" s="12"/>
      <c r="D18" s="12"/>
      <c r="E18" s="12"/>
      <c r="F18" s="12"/>
      <c r="G18" s="12"/>
      <c r="J18" s="66"/>
      <c r="K18" s="17"/>
      <c r="L18" s="17"/>
      <c r="M18" s="17"/>
      <c r="N18" s="17"/>
      <c r="O18" s="17"/>
    </row>
    <row r="19" spans="2:17" ht="15.75" customHeight="1" x14ac:dyDescent="0.25">
      <c r="B19" s="86" t="s">
        <v>35</v>
      </c>
      <c r="C19" s="87"/>
      <c r="D19" s="87"/>
      <c r="E19" s="87"/>
      <c r="F19" s="87"/>
      <c r="G19" s="88"/>
      <c r="J19" s="89" t="s">
        <v>35</v>
      </c>
      <c r="K19" s="89"/>
      <c r="L19" s="89"/>
      <c r="M19" s="89"/>
      <c r="N19" s="89"/>
      <c r="O19" s="89"/>
    </row>
    <row r="20" spans="2:17" ht="15.75" customHeight="1" x14ac:dyDescent="0.25">
      <c r="B20" s="11">
        <v>10</v>
      </c>
      <c r="C20" s="12" t="s">
        <v>13</v>
      </c>
      <c r="D20" s="6" t="s">
        <v>38</v>
      </c>
      <c r="E20" s="6">
        <v>80000</v>
      </c>
      <c r="F20" s="6" t="s">
        <v>38</v>
      </c>
      <c r="G20" s="22">
        <f>SUM(D20:F20)/1</f>
        <v>80000</v>
      </c>
      <c r="J20" s="66">
        <v>10</v>
      </c>
      <c r="K20" s="17" t="s">
        <v>13</v>
      </c>
      <c r="L20" s="18">
        <v>70000</v>
      </c>
      <c r="M20" s="18">
        <v>65000</v>
      </c>
      <c r="N20" s="18"/>
      <c r="O20" s="17"/>
    </row>
    <row r="21" spans="2:17" ht="15.75" customHeight="1" x14ac:dyDescent="0.25">
      <c r="B21" s="11">
        <v>11</v>
      </c>
      <c r="C21" s="12" t="s">
        <v>14</v>
      </c>
      <c r="D21" s="6">
        <v>18000</v>
      </c>
      <c r="E21" s="6">
        <v>15000</v>
      </c>
      <c r="F21" s="6">
        <v>25000</v>
      </c>
      <c r="G21" s="22">
        <f t="shared" ref="G21:G26" si="1">SUM(D21:F21)/3</f>
        <v>19333.333333333332</v>
      </c>
      <c r="J21" s="66">
        <v>11</v>
      </c>
      <c r="K21" s="17" t="s">
        <v>14</v>
      </c>
      <c r="L21" s="18">
        <v>25000</v>
      </c>
      <c r="M21" s="18">
        <v>25000</v>
      </c>
      <c r="N21" s="18"/>
      <c r="O21" s="17"/>
    </row>
    <row r="22" spans="2:17" ht="15.75" customHeight="1" x14ac:dyDescent="0.25">
      <c r="B22" s="11">
        <v>12</v>
      </c>
      <c r="C22" s="12" t="s">
        <v>15</v>
      </c>
      <c r="D22" s="6">
        <v>80000</v>
      </c>
      <c r="E22" s="6">
        <v>90000</v>
      </c>
      <c r="F22" s="6">
        <v>90000</v>
      </c>
      <c r="G22" s="22">
        <f t="shared" si="1"/>
        <v>86666.666666666672</v>
      </c>
      <c r="J22" s="66">
        <v>12</v>
      </c>
      <c r="K22" s="17" t="s">
        <v>15</v>
      </c>
      <c r="L22" s="18">
        <v>65000</v>
      </c>
      <c r="M22" s="18">
        <v>65000</v>
      </c>
      <c r="N22" s="18"/>
      <c r="O22" s="17"/>
    </row>
    <row r="23" spans="2:17" ht="15.75" customHeight="1" x14ac:dyDescent="0.25">
      <c r="B23" s="11">
        <v>13</v>
      </c>
      <c r="C23" s="12" t="s">
        <v>11</v>
      </c>
      <c r="D23" s="6" t="s">
        <v>38</v>
      </c>
      <c r="E23" s="6">
        <v>180000</v>
      </c>
      <c r="F23" s="6">
        <v>130000</v>
      </c>
      <c r="G23" s="22">
        <f>SUM(D23:F23)/2</f>
        <v>155000</v>
      </c>
      <c r="J23" s="66">
        <v>13</v>
      </c>
      <c r="K23" s="17" t="s">
        <v>11</v>
      </c>
      <c r="L23" s="18">
        <v>130000</v>
      </c>
      <c r="M23" s="18">
        <v>130000</v>
      </c>
      <c r="N23" s="18"/>
      <c r="O23" s="17"/>
      <c r="Q23" s="1" t="s">
        <v>59</v>
      </c>
    </row>
    <row r="24" spans="2:17" ht="15.75" customHeight="1" x14ac:dyDescent="0.25">
      <c r="B24" s="11">
        <v>14</v>
      </c>
      <c r="C24" s="12" t="s">
        <v>32</v>
      </c>
      <c r="D24" s="6">
        <v>50000</v>
      </c>
      <c r="E24" s="6">
        <v>40000</v>
      </c>
      <c r="F24" s="6">
        <v>60000</v>
      </c>
      <c r="G24" s="22">
        <f t="shared" si="1"/>
        <v>50000</v>
      </c>
      <c r="J24" s="66">
        <v>14</v>
      </c>
      <c r="K24" s="17" t="s">
        <v>32</v>
      </c>
      <c r="L24" s="18">
        <v>130000</v>
      </c>
      <c r="M24" s="18">
        <v>125000</v>
      </c>
      <c r="N24" s="18"/>
      <c r="O24" s="17"/>
    </row>
    <row r="25" spans="2:17" ht="15.75" customHeight="1" x14ac:dyDescent="0.25">
      <c r="B25" s="11">
        <v>15</v>
      </c>
      <c r="C25" s="12" t="s">
        <v>10</v>
      </c>
      <c r="D25" s="6">
        <v>50000</v>
      </c>
      <c r="E25" s="6">
        <v>50000</v>
      </c>
      <c r="F25" s="6">
        <v>50000</v>
      </c>
      <c r="G25" s="22">
        <f t="shared" si="1"/>
        <v>50000</v>
      </c>
      <c r="J25" s="66">
        <v>15</v>
      </c>
      <c r="K25" s="17" t="s">
        <v>10</v>
      </c>
      <c r="L25" s="18">
        <v>95000</v>
      </c>
      <c r="M25" s="18">
        <v>100000</v>
      </c>
      <c r="N25" s="18"/>
      <c r="O25" s="17"/>
    </row>
    <row r="26" spans="2:17" ht="15.75" customHeight="1" x14ac:dyDescent="0.25">
      <c r="B26" s="11">
        <v>16</v>
      </c>
      <c r="C26" s="12" t="s">
        <v>12</v>
      </c>
      <c r="D26" s="6">
        <v>80000</v>
      </c>
      <c r="E26" s="6">
        <v>80000</v>
      </c>
      <c r="F26" s="6">
        <v>75000</v>
      </c>
      <c r="G26" s="22">
        <f t="shared" si="1"/>
        <v>78333.333333333328</v>
      </c>
      <c r="J26" s="66">
        <v>16</v>
      </c>
      <c r="K26" s="17" t="s">
        <v>12</v>
      </c>
      <c r="L26" s="18">
        <v>85000</v>
      </c>
      <c r="M26" s="18">
        <v>85000</v>
      </c>
      <c r="N26" s="18"/>
      <c r="O26" s="17"/>
    </row>
    <row r="27" spans="2:17" ht="3.75" customHeight="1" x14ac:dyDescent="0.2">
      <c r="B27" s="11"/>
      <c r="C27" s="12"/>
      <c r="D27" s="12"/>
      <c r="E27" s="12"/>
      <c r="F27" s="12"/>
      <c r="G27" s="12"/>
      <c r="J27" s="66"/>
      <c r="K27" s="17"/>
      <c r="L27" s="17"/>
      <c r="M27" s="17"/>
      <c r="N27" s="17"/>
      <c r="O27" s="17"/>
    </row>
    <row r="28" spans="2:17" ht="15.75" customHeight="1" x14ac:dyDescent="0.25">
      <c r="B28" s="86" t="s">
        <v>34</v>
      </c>
      <c r="C28" s="87"/>
      <c r="D28" s="87"/>
      <c r="E28" s="87"/>
      <c r="F28" s="87"/>
      <c r="G28" s="88"/>
      <c r="J28" s="89" t="s">
        <v>34</v>
      </c>
      <c r="K28" s="89"/>
      <c r="L28" s="89"/>
      <c r="M28" s="89"/>
      <c r="N28" s="89"/>
      <c r="O28" s="89"/>
    </row>
    <row r="29" spans="2:17" ht="15.75" customHeight="1" x14ac:dyDescent="0.25">
      <c r="B29" s="11">
        <v>17</v>
      </c>
      <c r="C29" s="12" t="s">
        <v>21</v>
      </c>
      <c r="D29" s="7">
        <v>80000</v>
      </c>
      <c r="E29" s="7">
        <v>75000</v>
      </c>
      <c r="F29" s="7">
        <v>65000</v>
      </c>
      <c r="G29" s="22">
        <f>SUM(D29:F29)/3</f>
        <v>73333.333333333328</v>
      </c>
      <c r="J29" s="66">
        <v>17</v>
      </c>
      <c r="K29" s="17" t="s">
        <v>21</v>
      </c>
      <c r="L29" s="19">
        <v>70000</v>
      </c>
      <c r="M29" s="19">
        <v>65000</v>
      </c>
      <c r="N29" s="19"/>
      <c r="O29" s="17"/>
    </row>
    <row r="30" spans="2:17" ht="15.75" customHeight="1" x14ac:dyDescent="0.25">
      <c r="B30" s="11">
        <v>18</v>
      </c>
      <c r="C30" s="12" t="s">
        <v>23</v>
      </c>
      <c r="D30" s="7">
        <v>60000</v>
      </c>
      <c r="E30" s="7">
        <v>65000</v>
      </c>
      <c r="F30" s="7">
        <v>65000</v>
      </c>
      <c r="G30" s="22">
        <f t="shared" ref="G30:G37" si="2">SUM(D30:F30)/3</f>
        <v>63333.333333333336</v>
      </c>
      <c r="J30" s="66">
        <v>18</v>
      </c>
      <c r="K30" s="17" t="s">
        <v>23</v>
      </c>
      <c r="L30" s="19">
        <v>45000</v>
      </c>
      <c r="M30" s="19">
        <v>45000</v>
      </c>
      <c r="N30" s="19"/>
      <c r="O30" s="17"/>
    </row>
    <row r="31" spans="2:17" ht="15.75" customHeight="1" x14ac:dyDescent="0.25">
      <c r="B31" s="11">
        <v>19</v>
      </c>
      <c r="C31" s="12" t="s">
        <v>16</v>
      </c>
      <c r="D31" s="7">
        <v>50000</v>
      </c>
      <c r="E31" s="7">
        <v>55000</v>
      </c>
      <c r="F31" s="7">
        <v>65000</v>
      </c>
      <c r="G31" s="22">
        <f t="shared" si="2"/>
        <v>56666.666666666664</v>
      </c>
      <c r="J31" s="66">
        <v>19</v>
      </c>
      <c r="K31" s="17" t="s">
        <v>16</v>
      </c>
      <c r="L31" s="19">
        <v>40000</v>
      </c>
      <c r="M31" s="19">
        <v>40000</v>
      </c>
      <c r="N31" s="19"/>
      <c r="O31" s="17"/>
    </row>
    <row r="32" spans="2:17" ht="15.75" customHeight="1" x14ac:dyDescent="0.25">
      <c r="B32" s="11">
        <v>20</v>
      </c>
      <c r="C32" s="13" t="s">
        <v>17</v>
      </c>
      <c r="D32" s="14">
        <v>50000</v>
      </c>
      <c r="E32" s="8">
        <v>50000</v>
      </c>
      <c r="F32" s="8">
        <v>50000</v>
      </c>
      <c r="G32" s="22">
        <f>SUM(D32:F32)/3</f>
        <v>50000</v>
      </c>
      <c r="J32" s="66">
        <v>20</v>
      </c>
      <c r="K32" s="17" t="s">
        <v>17</v>
      </c>
      <c r="L32" s="19">
        <v>45000</v>
      </c>
      <c r="M32" s="19">
        <v>45000</v>
      </c>
      <c r="N32" s="18"/>
      <c r="O32" s="17"/>
    </row>
    <row r="33" spans="2:15" ht="15.75" customHeight="1" x14ac:dyDescent="0.25">
      <c r="B33" s="11">
        <v>21</v>
      </c>
      <c r="C33" s="12" t="s">
        <v>22</v>
      </c>
      <c r="D33" s="6" t="s">
        <v>38</v>
      </c>
      <c r="E33" s="6" t="s">
        <v>38</v>
      </c>
      <c r="F33" s="6" t="s">
        <v>38</v>
      </c>
      <c r="G33" s="22">
        <f>SUM(D33:F33)/1</f>
        <v>0</v>
      </c>
      <c r="J33" s="66">
        <v>21</v>
      </c>
      <c r="K33" s="17" t="s">
        <v>22</v>
      </c>
      <c r="L33" s="19">
        <v>40000</v>
      </c>
      <c r="M33" s="19">
        <v>40000</v>
      </c>
      <c r="N33" s="18"/>
      <c r="O33" s="17"/>
    </row>
    <row r="34" spans="2:15" ht="15.75" customHeight="1" x14ac:dyDescent="0.25">
      <c r="B34" s="11">
        <v>22</v>
      </c>
      <c r="C34" s="12" t="s">
        <v>19</v>
      </c>
      <c r="D34" s="7">
        <v>22000</v>
      </c>
      <c r="E34" s="7">
        <v>25000</v>
      </c>
      <c r="F34" s="6">
        <v>22000</v>
      </c>
      <c r="G34" s="22">
        <f t="shared" si="2"/>
        <v>23000</v>
      </c>
      <c r="J34" s="66">
        <v>22</v>
      </c>
      <c r="K34" s="17" t="s">
        <v>19</v>
      </c>
      <c r="L34" s="19">
        <v>24000</v>
      </c>
      <c r="M34" s="19">
        <v>24000</v>
      </c>
      <c r="N34" s="18"/>
      <c r="O34" s="17"/>
    </row>
    <row r="35" spans="2:15" ht="15.75" customHeight="1" x14ac:dyDescent="0.25">
      <c r="B35" s="11">
        <v>23</v>
      </c>
      <c r="C35" s="12" t="s">
        <v>18</v>
      </c>
      <c r="D35" s="15">
        <v>38000</v>
      </c>
      <c r="E35" s="7">
        <v>35000</v>
      </c>
      <c r="F35" s="6">
        <v>35000</v>
      </c>
      <c r="G35" s="22">
        <f t="shared" si="2"/>
        <v>36000</v>
      </c>
      <c r="J35" s="66">
        <v>23</v>
      </c>
      <c r="K35" s="17" t="s">
        <v>18</v>
      </c>
      <c r="L35" s="20">
        <v>35000</v>
      </c>
      <c r="M35" s="19">
        <v>35000</v>
      </c>
      <c r="N35" s="18"/>
      <c r="O35" s="17"/>
    </row>
    <row r="36" spans="2:15" ht="15.75" customHeight="1" x14ac:dyDescent="0.25">
      <c r="B36" s="11">
        <v>24</v>
      </c>
      <c r="C36" s="12" t="s">
        <v>20</v>
      </c>
      <c r="D36" s="15">
        <v>35000</v>
      </c>
      <c r="E36" s="7">
        <v>33000</v>
      </c>
      <c r="F36" s="6">
        <v>35000</v>
      </c>
      <c r="G36" s="22">
        <f t="shared" si="2"/>
        <v>34333.333333333336</v>
      </c>
      <c r="J36" s="66">
        <v>24</v>
      </c>
      <c r="K36" s="17" t="s">
        <v>20</v>
      </c>
      <c r="L36" s="20">
        <v>35000</v>
      </c>
      <c r="M36" s="19">
        <v>35000</v>
      </c>
      <c r="N36" s="18"/>
      <c r="O36" s="17"/>
    </row>
    <row r="37" spans="2:15" ht="15.75" customHeight="1" x14ac:dyDescent="0.25">
      <c r="B37" s="11">
        <v>25</v>
      </c>
      <c r="C37" s="12" t="s">
        <v>41</v>
      </c>
      <c r="D37" s="71">
        <v>25000</v>
      </c>
      <c r="E37" s="7">
        <v>25000</v>
      </c>
      <c r="F37" s="6">
        <v>20000</v>
      </c>
      <c r="G37" s="22">
        <f t="shared" si="2"/>
        <v>23333.333333333332</v>
      </c>
      <c r="J37" s="66">
        <v>25</v>
      </c>
      <c r="K37" s="17" t="s">
        <v>41</v>
      </c>
      <c r="L37" s="20">
        <v>25000</v>
      </c>
      <c r="M37" s="19">
        <v>25000</v>
      </c>
      <c r="N37" s="18"/>
      <c r="O37" s="17"/>
    </row>
    <row r="38" spans="2:15" ht="15.75" customHeight="1" x14ac:dyDescent="0.25">
      <c r="B38" s="90" t="s">
        <v>24</v>
      </c>
      <c r="C38" s="91"/>
      <c r="D38" s="91"/>
      <c r="E38" s="91"/>
      <c r="F38" s="91"/>
      <c r="G38" s="92"/>
      <c r="J38" s="89" t="s">
        <v>24</v>
      </c>
      <c r="K38" s="89"/>
      <c r="L38" s="89"/>
      <c r="M38" s="89"/>
      <c r="N38" s="89"/>
      <c r="O38" s="89"/>
    </row>
    <row r="39" spans="2:15" ht="15.75" customHeight="1" x14ac:dyDescent="0.25">
      <c r="B39" s="11">
        <v>26</v>
      </c>
      <c r="C39" s="12" t="s">
        <v>30</v>
      </c>
      <c r="D39" s="6">
        <v>75000</v>
      </c>
      <c r="E39" s="6">
        <v>80000</v>
      </c>
      <c r="F39" s="6">
        <v>80000</v>
      </c>
      <c r="G39" s="22">
        <f>SUM(D39:F39)/3</f>
        <v>78333.333333333328</v>
      </c>
      <c r="J39" s="66">
        <v>26</v>
      </c>
      <c r="K39" s="17" t="s">
        <v>30</v>
      </c>
      <c r="L39" s="18">
        <v>35000</v>
      </c>
      <c r="M39" s="18">
        <v>35000</v>
      </c>
      <c r="N39" s="18"/>
      <c r="O39" s="17"/>
    </row>
    <row r="40" spans="2:15" ht="15.75" customHeight="1" x14ac:dyDescent="0.25">
      <c r="B40" s="11">
        <v>27</v>
      </c>
      <c r="C40" s="12" t="s">
        <v>27</v>
      </c>
      <c r="D40" s="6">
        <v>250000</v>
      </c>
      <c r="E40" s="6">
        <v>250000</v>
      </c>
      <c r="F40" s="6">
        <v>300000</v>
      </c>
      <c r="G40" s="22">
        <f t="shared" ref="G40:G46" si="3">SUM(D40:F40)/3</f>
        <v>266666.66666666669</v>
      </c>
      <c r="J40" s="66">
        <v>27</v>
      </c>
      <c r="K40" s="17" t="s">
        <v>27</v>
      </c>
      <c r="L40" s="18">
        <v>150000</v>
      </c>
      <c r="M40" s="18">
        <v>150000</v>
      </c>
      <c r="N40" s="18"/>
      <c r="O40" s="17"/>
    </row>
    <row r="41" spans="2:15" ht="15.75" customHeight="1" x14ac:dyDescent="0.25">
      <c r="B41" s="11">
        <v>28</v>
      </c>
      <c r="C41" s="12" t="s">
        <v>25</v>
      </c>
      <c r="D41" s="6">
        <v>110000</v>
      </c>
      <c r="E41" s="6">
        <v>120000</v>
      </c>
      <c r="F41" s="6">
        <v>100000</v>
      </c>
      <c r="G41" s="22">
        <f t="shared" si="3"/>
        <v>110000</v>
      </c>
      <c r="J41" s="66">
        <v>28</v>
      </c>
      <c r="K41" s="17" t="s">
        <v>25</v>
      </c>
      <c r="L41" s="18">
        <v>100000</v>
      </c>
      <c r="M41" s="18">
        <v>100000</v>
      </c>
      <c r="N41" s="18"/>
      <c r="O41" s="17"/>
    </row>
    <row r="42" spans="2:15" ht="15.75" customHeight="1" x14ac:dyDescent="0.25">
      <c r="B42" s="11">
        <v>29</v>
      </c>
      <c r="C42" s="12" t="s">
        <v>29</v>
      </c>
      <c r="D42" s="6">
        <v>100000</v>
      </c>
      <c r="E42" s="6">
        <v>180000</v>
      </c>
      <c r="F42" s="6">
        <v>100000</v>
      </c>
      <c r="G42" s="22">
        <f t="shared" si="3"/>
        <v>126666.66666666667</v>
      </c>
      <c r="J42" s="66">
        <v>29</v>
      </c>
      <c r="K42" s="17" t="s">
        <v>29</v>
      </c>
      <c r="L42" s="18">
        <v>80000</v>
      </c>
      <c r="M42" s="18">
        <v>80000</v>
      </c>
      <c r="N42" s="18"/>
      <c r="O42" s="17"/>
    </row>
    <row r="43" spans="2:15" ht="15.75" customHeight="1" x14ac:dyDescent="0.25">
      <c r="B43" s="11">
        <v>30</v>
      </c>
      <c r="C43" s="12" t="s">
        <v>26</v>
      </c>
      <c r="D43" s="6">
        <v>80000</v>
      </c>
      <c r="E43" s="6">
        <v>90000</v>
      </c>
      <c r="F43" s="6">
        <v>80000</v>
      </c>
      <c r="G43" s="22">
        <f t="shared" si="3"/>
        <v>83333.333333333328</v>
      </c>
      <c r="J43" s="66">
        <v>30</v>
      </c>
      <c r="K43" s="17" t="s">
        <v>26</v>
      </c>
      <c r="L43" s="18">
        <v>90000</v>
      </c>
      <c r="M43" s="18">
        <v>90000</v>
      </c>
      <c r="N43" s="18"/>
      <c r="O43" s="17"/>
    </row>
    <row r="44" spans="2:15" ht="15.75" customHeight="1" x14ac:dyDescent="0.25">
      <c r="B44" s="11">
        <v>31</v>
      </c>
      <c r="C44" s="12" t="s">
        <v>28</v>
      </c>
      <c r="D44" s="6">
        <v>300000</v>
      </c>
      <c r="E44" s="6">
        <v>450000</v>
      </c>
      <c r="F44" s="6">
        <v>350000</v>
      </c>
      <c r="G44" s="22">
        <f t="shared" si="3"/>
        <v>366666.66666666669</v>
      </c>
      <c r="J44" s="66">
        <v>31</v>
      </c>
      <c r="K44" s="17" t="s">
        <v>28</v>
      </c>
      <c r="L44" s="18">
        <v>140000</v>
      </c>
      <c r="M44" s="18">
        <v>140000</v>
      </c>
      <c r="N44" s="18"/>
      <c r="O44" s="17"/>
    </row>
    <row r="45" spans="2:15" ht="15.75" customHeight="1" x14ac:dyDescent="0.25">
      <c r="B45" s="11">
        <v>32</v>
      </c>
      <c r="C45" s="12" t="s">
        <v>31</v>
      </c>
      <c r="D45" s="6">
        <v>120000</v>
      </c>
      <c r="E45" s="6">
        <v>150000</v>
      </c>
      <c r="F45" s="6">
        <v>120000</v>
      </c>
      <c r="G45" s="22">
        <f t="shared" si="3"/>
        <v>130000</v>
      </c>
      <c r="J45" s="66">
        <v>32</v>
      </c>
      <c r="K45" s="17" t="s">
        <v>31</v>
      </c>
      <c r="L45" s="18">
        <v>90000</v>
      </c>
      <c r="M45" s="18">
        <v>90000</v>
      </c>
      <c r="N45" s="18"/>
      <c r="O45" s="17"/>
    </row>
    <row r="46" spans="2:15" ht="15.75" x14ac:dyDescent="0.25">
      <c r="B46" s="11">
        <v>33</v>
      </c>
      <c r="C46" s="12" t="s">
        <v>39</v>
      </c>
      <c r="D46" s="6">
        <v>75000</v>
      </c>
      <c r="E46" s="6">
        <v>80000</v>
      </c>
      <c r="F46" s="6">
        <v>75000</v>
      </c>
      <c r="G46" s="22">
        <f t="shared" si="3"/>
        <v>76666.666666666672</v>
      </c>
      <c r="J46" s="66">
        <v>33</v>
      </c>
      <c r="K46" s="17" t="s">
        <v>39</v>
      </c>
      <c r="L46" s="21" t="s">
        <v>38</v>
      </c>
      <c r="M46" s="21" t="s">
        <v>38</v>
      </c>
      <c r="N46" s="18"/>
      <c r="O46" s="17"/>
    </row>
    <row r="47" spans="2:15" ht="9" customHeight="1" x14ac:dyDescent="0.2">
      <c r="J47" s="66"/>
      <c r="K47" s="17"/>
      <c r="L47" s="17"/>
      <c r="M47" s="17"/>
      <c r="N47" s="17"/>
      <c r="O47" s="17"/>
    </row>
    <row r="48" spans="2:15" ht="15" customHeight="1" x14ac:dyDescent="0.25">
      <c r="B48" s="65" t="s">
        <v>94</v>
      </c>
      <c r="C48" s="52"/>
      <c r="D48" s="52"/>
      <c r="E48" s="53"/>
      <c r="F48" s="81" t="s">
        <v>88</v>
      </c>
      <c r="G48" s="81"/>
      <c r="H48" s="26"/>
      <c r="J48" s="82" t="s">
        <v>45</v>
      </c>
      <c r="K48" s="82"/>
      <c r="L48" s="82"/>
      <c r="M48" s="79" t="s">
        <v>60</v>
      </c>
      <c r="N48" s="79"/>
      <c r="O48" s="79"/>
    </row>
    <row r="49" spans="2:15" ht="9" customHeight="1" x14ac:dyDescent="0.25">
      <c r="B49" s="83" t="s">
        <v>40</v>
      </c>
      <c r="C49" s="83"/>
      <c r="D49" s="83"/>
      <c r="E49" s="24"/>
      <c r="F49" s="24"/>
      <c r="G49" s="24"/>
      <c r="J49" s="82" t="s">
        <v>40</v>
      </c>
      <c r="K49" s="82"/>
      <c r="L49" s="82"/>
      <c r="M49" s="77" t="s">
        <v>53</v>
      </c>
      <c r="N49" s="77"/>
      <c r="O49" s="77"/>
    </row>
    <row r="50" spans="2:15" ht="18" customHeight="1" x14ac:dyDescent="0.2">
      <c r="C50" s="80"/>
      <c r="D50" s="80"/>
      <c r="F50" s="80"/>
      <c r="G50" s="80"/>
      <c r="J50" s="66"/>
      <c r="K50" s="17"/>
      <c r="L50" s="17"/>
      <c r="M50" s="17"/>
      <c r="N50" s="17"/>
      <c r="O50" s="17"/>
    </row>
    <row r="51" spans="2:15" ht="18" customHeight="1" x14ac:dyDescent="0.2">
      <c r="C51" s="80" t="s">
        <v>64</v>
      </c>
      <c r="D51" s="80"/>
      <c r="F51" s="80" t="s">
        <v>85</v>
      </c>
      <c r="G51" s="80"/>
      <c r="J51" s="66"/>
      <c r="K51" s="17"/>
      <c r="L51" s="17"/>
      <c r="M51" s="17"/>
      <c r="N51" s="17"/>
      <c r="O51" s="17"/>
    </row>
    <row r="52" spans="2:15" ht="18" customHeight="1" x14ac:dyDescent="0.25">
      <c r="C52" s="84" t="s">
        <v>51</v>
      </c>
      <c r="D52" s="84"/>
      <c r="F52" s="84"/>
      <c r="G52" s="84"/>
      <c r="J52" s="66"/>
      <c r="K52" s="17"/>
      <c r="L52" s="17"/>
      <c r="M52" s="17"/>
      <c r="N52" s="17"/>
      <c r="O52" s="17"/>
    </row>
    <row r="53" spans="2:15" ht="12.75" customHeight="1" x14ac:dyDescent="0.25">
      <c r="C53" s="80"/>
      <c r="D53" s="80"/>
      <c r="F53" s="24"/>
      <c r="J53" s="66"/>
      <c r="K53" s="17"/>
      <c r="L53" s="17"/>
      <c r="M53" s="17"/>
      <c r="N53" s="17"/>
      <c r="O53" s="17"/>
    </row>
    <row r="54" spans="2:15" ht="17.25" customHeight="1" x14ac:dyDescent="0.25">
      <c r="F54" s="24"/>
      <c r="G54" s="24"/>
      <c r="H54" s="24"/>
      <c r="J54" s="66"/>
      <c r="K54" s="17"/>
      <c r="L54" s="17"/>
      <c r="M54" s="17"/>
      <c r="N54" s="17"/>
      <c r="O54" s="17"/>
    </row>
    <row r="55" spans="2:15" ht="12.75" customHeight="1" x14ac:dyDescent="0.2">
      <c r="F55" s="23"/>
      <c r="G55" s="23"/>
      <c r="H55" s="23"/>
      <c r="J55" s="66"/>
      <c r="K55" s="17"/>
      <c r="L55" s="17"/>
      <c r="M55" s="17"/>
      <c r="N55" s="17"/>
      <c r="O55" s="17"/>
    </row>
    <row r="56" spans="2:15" ht="14.25" customHeight="1" x14ac:dyDescent="0.25">
      <c r="J56" s="77" t="s">
        <v>61</v>
      </c>
      <c r="K56" s="77"/>
      <c r="L56" s="77"/>
      <c r="M56" s="78" t="s">
        <v>54</v>
      </c>
      <c r="N56" s="78"/>
      <c r="O56" s="78"/>
    </row>
    <row r="57" spans="2:15" ht="15" customHeight="1" x14ac:dyDescent="0.25">
      <c r="B57" s="107" t="s">
        <v>46</v>
      </c>
      <c r="C57" s="107"/>
      <c r="D57" s="107"/>
      <c r="F57" s="108" t="s">
        <v>49</v>
      </c>
      <c r="G57" s="108"/>
      <c r="H57" s="64"/>
      <c r="J57" s="79" t="s">
        <v>48</v>
      </c>
      <c r="K57" s="79"/>
      <c r="L57" s="79"/>
      <c r="M57" s="79" t="s">
        <v>55</v>
      </c>
      <c r="N57" s="79"/>
      <c r="O57" s="79"/>
    </row>
    <row r="58" spans="2:15" ht="18.75" customHeight="1" x14ac:dyDescent="0.2">
      <c r="B58" s="80" t="s">
        <v>47</v>
      </c>
      <c r="C58" s="80"/>
      <c r="D58" s="80"/>
      <c r="F58" s="80" t="s">
        <v>48</v>
      </c>
      <c r="G58" s="80"/>
      <c r="H58" s="23"/>
      <c r="J58" s="66"/>
      <c r="K58" s="17"/>
      <c r="L58" s="17"/>
      <c r="M58" s="79"/>
      <c r="N58" s="79"/>
      <c r="O58" s="79"/>
    </row>
    <row r="59" spans="2:15" hidden="1" x14ac:dyDescent="0.2">
      <c r="J59" s="66"/>
      <c r="K59" s="17"/>
      <c r="L59" s="17"/>
      <c r="M59" s="17"/>
      <c r="N59" s="17"/>
      <c r="O59" s="17"/>
    </row>
    <row r="60" spans="2:15" x14ac:dyDescent="0.2">
      <c r="C60" s="23"/>
      <c r="D60" s="23"/>
      <c r="E60" s="23"/>
      <c r="F60" s="23"/>
      <c r="G60" s="23"/>
      <c r="J60" s="79" t="s">
        <v>50</v>
      </c>
      <c r="K60" s="79"/>
      <c r="L60" s="79"/>
      <c r="M60" s="79"/>
      <c r="N60" s="79"/>
      <c r="O60" s="79"/>
    </row>
    <row r="61" spans="2:15" ht="15.75" customHeight="1" x14ac:dyDescent="0.25">
      <c r="C61" s="24"/>
      <c r="D61" s="24"/>
      <c r="E61" s="24"/>
      <c r="F61" s="24"/>
      <c r="G61" s="24"/>
      <c r="J61" s="77" t="s">
        <v>51</v>
      </c>
      <c r="K61" s="77"/>
      <c r="L61" s="77"/>
      <c r="M61" s="77"/>
      <c r="N61" s="77"/>
      <c r="O61" s="77"/>
    </row>
    <row r="62" spans="2:15" ht="12.75" customHeight="1" x14ac:dyDescent="0.2">
      <c r="J62" s="66"/>
      <c r="K62" s="17"/>
      <c r="L62" s="17"/>
      <c r="M62" s="17"/>
      <c r="N62" s="17"/>
      <c r="O62" s="17"/>
    </row>
    <row r="63" spans="2:15" ht="18.75" hidden="1" customHeight="1" x14ac:dyDescent="0.2">
      <c r="J63" s="66"/>
      <c r="K63" s="17"/>
      <c r="L63" s="17"/>
      <c r="M63" s="17"/>
      <c r="N63" s="17"/>
      <c r="O63" s="17"/>
    </row>
    <row r="64" spans="2:15" ht="15" hidden="1" customHeight="1" x14ac:dyDescent="0.2">
      <c r="J64" s="66"/>
      <c r="K64" s="17"/>
      <c r="L64" s="17"/>
      <c r="M64" s="17"/>
      <c r="N64" s="17"/>
      <c r="O64" s="17"/>
    </row>
    <row r="65" spans="2:15" ht="18.75" customHeight="1" x14ac:dyDescent="0.25">
      <c r="C65" s="25"/>
      <c r="D65" s="25"/>
      <c r="E65" s="25"/>
      <c r="F65" s="25"/>
      <c r="G65" s="25"/>
      <c r="J65" s="78" t="s">
        <v>46</v>
      </c>
      <c r="K65" s="78"/>
      <c r="L65" s="78"/>
      <c r="M65" s="78"/>
      <c r="N65" s="78"/>
      <c r="O65" s="78"/>
    </row>
    <row r="66" spans="2:15" ht="15" customHeight="1" x14ac:dyDescent="0.2">
      <c r="C66" s="23"/>
      <c r="D66" s="23"/>
      <c r="E66" s="23"/>
      <c r="F66" s="23"/>
      <c r="G66" s="23"/>
      <c r="J66" s="79" t="s">
        <v>52</v>
      </c>
      <c r="K66" s="79"/>
      <c r="L66" s="79"/>
      <c r="M66" s="79"/>
      <c r="N66" s="79"/>
      <c r="O66" s="79"/>
    </row>
    <row r="67" spans="2:15" hidden="1" x14ac:dyDescent="0.2">
      <c r="B67" s="80" t="s">
        <v>47</v>
      </c>
      <c r="C67" s="80"/>
      <c r="D67" s="80"/>
      <c r="E67" s="80"/>
      <c r="F67" s="80"/>
      <c r="G67" s="80"/>
      <c r="J67" s="79" t="s">
        <v>47</v>
      </c>
      <c r="K67" s="79"/>
      <c r="L67" s="79"/>
      <c r="M67" s="79"/>
      <c r="N67" s="79"/>
      <c r="O67" s="79"/>
    </row>
    <row r="68" spans="2:15" hidden="1" x14ac:dyDescent="0.2">
      <c r="J68" s="17"/>
      <c r="K68" s="17"/>
      <c r="L68" s="17"/>
      <c r="M68" s="17"/>
      <c r="N68" s="17"/>
      <c r="O68" s="17"/>
    </row>
  </sheetData>
  <mergeCells count="49">
    <mergeCell ref="K6:K7"/>
    <mergeCell ref="L6:N6"/>
    <mergeCell ref="O6:O7"/>
    <mergeCell ref="B8:G8"/>
    <mergeCell ref="B6:B7"/>
    <mergeCell ref="C6:C7"/>
    <mergeCell ref="D6:F6"/>
    <mergeCell ref="G6:G7"/>
    <mergeCell ref="J6:J7"/>
    <mergeCell ref="J8:O8"/>
    <mergeCell ref="B2:G2"/>
    <mergeCell ref="J2:O2"/>
    <mergeCell ref="B3:G3"/>
    <mergeCell ref="J3:O3"/>
    <mergeCell ref="B4:G4"/>
    <mergeCell ref="B28:G28"/>
    <mergeCell ref="J28:O28"/>
    <mergeCell ref="B38:G38"/>
    <mergeCell ref="J38:O38"/>
    <mergeCell ref="B19:G19"/>
    <mergeCell ref="J19:O19"/>
    <mergeCell ref="F48:G48"/>
    <mergeCell ref="J48:L48"/>
    <mergeCell ref="M48:O48"/>
    <mergeCell ref="B57:D57"/>
    <mergeCell ref="F57:G57"/>
    <mergeCell ref="J57:L57"/>
    <mergeCell ref="M57:O57"/>
    <mergeCell ref="B49:D49"/>
    <mergeCell ref="J49:L49"/>
    <mergeCell ref="M49:O49"/>
    <mergeCell ref="C50:D50"/>
    <mergeCell ref="F50:G50"/>
    <mergeCell ref="C51:D51"/>
    <mergeCell ref="F51:G51"/>
    <mergeCell ref="C52:D52"/>
    <mergeCell ref="F52:G52"/>
    <mergeCell ref="C53:D53"/>
    <mergeCell ref="J56:L56"/>
    <mergeCell ref="M56:O56"/>
    <mergeCell ref="J66:O66"/>
    <mergeCell ref="B67:G67"/>
    <mergeCell ref="J67:O67"/>
    <mergeCell ref="B58:D58"/>
    <mergeCell ref="F58:G58"/>
    <mergeCell ref="M58:O58"/>
    <mergeCell ref="J60:O60"/>
    <mergeCell ref="J61:O61"/>
    <mergeCell ref="J65:O65"/>
  </mergeCells>
  <printOptions horizontalCentered="1"/>
  <pageMargins left="0.55118110236220474" right="0.19685039370078741" top="1.0236220472440944" bottom="1.1023622047244095" header="0.31496062992125984" footer="0.35433070866141736"/>
  <pageSetup paperSize="14" scale="80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8"/>
  <sheetViews>
    <sheetView zoomScale="85" zoomScaleNormal="85" workbookViewId="0">
      <selection activeCell="D44" sqref="D44"/>
    </sheetView>
  </sheetViews>
  <sheetFormatPr defaultRowHeight="15" x14ac:dyDescent="0.2"/>
  <cols>
    <col min="1" max="1" width="2.85546875" style="1" customWidth="1"/>
    <col min="2" max="2" width="7.28515625" style="68" customWidth="1"/>
    <col min="3" max="3" width="22.85546875" style="1" customWidth="1"/>
    <col min="4" max="4" width="30.5703125" style="1" customWidth="1"/>
    <col min="5" max="5" width="19.7109375" style="1" customWidth="1"/>
    <col min="6" max="6" width="22.85546875" style="1" customWidth="1"/>
    <col min="7" max="7" width="17.7109375" style="1" customWidth="1"/>
    <col min="8" max="9" width="9.140625" style="1"/>
    <col min="10" max="10" width="8" style="1" customWidth="1"/>
    <col min="11" max="11" width="21.140625" style="1" customWidth="1"/>
    <col min="12" max="14" width="21" style="1" customWidth="1"/>
    <col min="15" max="15" width="14.28515625" style="1" customWidth="1"/>
    <col min="16" max="16384" width="9.140625" style="1"/>
  </cols>
  <sheetData>
    <row r="1" spans="2:16" ht="9.75" customHeight="1" x14ac:dyDescent="0.2"/>
    <row r="2" spans="2:16" ht="18" x14ac:dyDescent="0.25">
      <c r="B2" s="93" t="s">
        <v>0</v>
      </c>
      <c r="C2" s="93"/>
      <c r="D2" s="93"/>
      <c r="E2" s="93"/>
      <c r="F2" s="93"/>
      <c r="G2" s="93"/>
      <c r="J2" s="94" t="s">
        <v>0</v>
      </c>
      <c r="K2" s="94"/>
      <c r="L2" s="94"/>
      <c r="M2" s="94"/>
      <c r="N2" s="94"/>
      <c r="O2" s="94"/>
    </row>
    <row r="3" spans="2:16" ht="18" customHeight="1" x14ac:dyDescent="0.25">
      <c r="B3" s="95" t="s">
        <v>56</v>
      </c>
      <c r="C3" s="95"/>
      <c r="D3" s="95"/>
      <c r="E3" s="95"/>
      <c r="F3" s="95"/>
      <c r="G3" s="95"/>
      <c r="J3" s="77" t="s">
        <v>56</v>
      </c>
      <c r="K3" s="77"/>
      <c r="L3" s="77"/>
      <c r="M3" s="77"/>
      <c r="N3" s="77"/>
      <c r="O3" s="77"/>
    </row>
    <row r="4" spans="2:16" ht="18" customHeight="1" x14ac:dyDescent="0.25">
      <c r="B4" s="95" t="s">
        <v>92</v>
      </c>
      <c r="C4" s="95"/>
      <c r="D4" s="95"/>
      <c r="E4" s="95"/>
      <c r="F4" s="95"/>
      <c r="G4" s="95"/>
      <c r="J4" s="67"/>
      <c r="K4" s="67"/>
      <c r="L4" s="67"/>
      <c r="M4" s="67"/>
      <c r="N4" s="67"/>
      <c r="O4" s="67"/>
    </row>
    <row r="5" spans="2:16" ht="15.75" thickBot="1" x14ac:dyDescent="0.25">
      <c r="B5" s="62"/>
      <c r="C5" s="63"/>
      <c r="D5" s="63"/>
      <c r="E5" s="63"/>
      <c r="F5" s="63"/>
      <c r="G5" s="63"/>
      <c r="J5" s="66"/>
      <c r="K5" s="17"/>
      <c r="L5" s="17"/>
      <c r="M5" s="17"/>
      <c r="N5" s="17"/>
      <c r="O5" s="17"/>
    </row>
    <row r="6" spans="2:16" s="2" customFormat="1" ht="21" customHeight="1" thickBot="1" x14ac:dyDescent="0.3">
      <c r="B6" s="96" t="s">
        <v>1</v>
      </c>
      <c r="C6" s="98" t="s">
        <v>2</v>
      </c>
      <c r="D6" s="100" t="s">
        <v>42</v>
      </c>
      <c r="E6" s="101"/>
      <c r="F6" s="102"/>
      <c r="G6" s="96" t="s">
        <v>58</v>
      </c>
      <c r="J6" s="103" t="s">
        <v>1</v>
      </c>
      <c r="K6" s="103" t="s">
        <v>2</v>
      </c>
      <c r="L6" s="103" t="s">
        <v>42</v>
      </c>
      <c r="M6" s="103"/>
      <c r="N6" s="103"/>
      <c r="O6" s="103" t="s">
        <v>58</v>
      </c>
      <c r="P6" s="5"/>
    </row>
    <row r="7" spans="2:16" s="3" customFormat="1" ht="21" customHeight="1" thickBot="1" x14ac:dyDescent="0.3">
      <c r="B7" s="97"/>
      <c r="C7" s="99"/>
      <c r="D7" s="49" t="s">
        <v>82</v>
      </c>
      <c r="E7" s="50" t="s">
        <v>83</v>
      </c>
      <c r="F7" s="51" t="s">
        <v>81</v>
      </c>
      <c r="G7" s="97"/>
      <c r="J7" s="103"/>
      <c r="K7" s="103"/>
      <c r="L7" s="70" t="s">
        <v>37</v>
      </c>
      <c r="M7" s="70" t="s">
        <v>43</v>
      </c>
      <c r="N7" s="70" t="s">
        <v>44</v>
      </c>
      <c r="O7" s="103"/>
    </row>
    <row r="8" spans="2:16" s="69" customFormat="1" ht="15.75" customHeight="1" x14ac:dyDescent="0.25">
      <c r="B8" s="104" t="s">
        <v>36</v>
      </c>
      <c r="C8" s="105"/>
      <c r="D8" s="105"/>
      <c r="E8" s="105"/>
      <c r="F8" s="105"/>
      <c r="G8" s="106"/>
      <c r="J8" s="85" t="s">
        <v>36</v>
      </c>
      <c r="K8" s="85"/>
      <c r="L8" s="85"/>
      <c r="M8" s="85"/>
      <c r="N8" s="85"/>
      <c r="O8" s="85"/>
    </row>
    <row r="9" spans="2:16" ht="15.75" customHeight="1" x14ac:dyDescent="0.2">
      <c r="B9" s="11">
        <v>1</v>
      </c>
      <c r="C9" s="12" t="s">
        <v>3</v>
      </c>
      <c r="D9" s="6">
        <v>25000</v>
      </c>
      <c r="E9" s="6">
        <v>35000</v>
      </c>
      <c r="F9" s="6">
        <v>30000</v>
      </c>
      <c r="G9" s="16">
        <f>SUM(D9:F9)/3</f>
        <v>30000</v>
      </c>
      <c r="J9" s="66">
        <v>1</v>
      </c>
      <c r="K9" s="17" t="s">
        <v>3</v>
      </c>
      <c r="L9" s="18">
        <v>30000</v>
      </c>
      <c r="M9" s="18">
        <v>35000</v>
      </c>
      <c r="N9" s="18"/>
      <c r="O9" s="17"/>
    </row>
    <row r="10" spans="2:16" ht="15.75" customHeight="1" x14ac:dyDescent="0.2">
      <c r="B10" s="11">
        <v>2</v>
      </c>
      <c r="C10" s="12" t="s">
        <v>6</v>
      </c>
      <c r="D10" s="6">
        <v>30000</v>
      </c>
      <c r="E10" s="6">
        <v>30000</v>
      </c>
      <c r="F10" s="6">
        <v>30000</v>
      </c>
      <c r="G10" s="16">
        <f t="shared" ref="G10:G16" si="0">SUM(D10:F10)/3</f>
        <v>30000</v>
      </c>
      <c r="J10" s="66">
        <v>2</v>
      </c>
      <c r="K10" s="17" t="s">
        <v>6</v>
      </c>
      <c r="L10" s="18">
        <v>35000</v>
      </c>
      <c r="M10" s="18">
        <v>34000</v>
      </c>
      <c r="N10" s="18"/>
      <c r="O10" s="17"/>
    </row>
    <row r="11" spans="2:16" ht="15.75" customHeight="1" x14ac:dyDescent="0.2">
      <c r="B11" s="11">
        <v>3</v>
      </c>
      <c r="C11" s="12" t="s">
        <v>9</v>
      </c>
      <c r="D11" s="6">
        <v>25000</v>
      </c>
      <c r="E11" s="6">
        <v>35000</v>
      </c>
      <c r="F11" s="6">
        <v>25000</v>
      </c>
      <c r="G11" s="16">
        <f>SUM(D11:F11)/3</f>
        <v>28333.333333333332</v>
      </c>
      <c r="J11" s="66">
        <v>3</v>
      </c>
      <c r="K11" s="17" t="s">
        <v>9</v>
      </c>
      <c r="L11" s="18">
        <v>35000</v>
      </c>
      <c r="M11" s="18">
        <v>35000</v>
      </c>
      <c r="N11" s="18"/>
      <c r="O11" s="17"/>
    </row>
    <row r="12" spans="2:16" ht="15.75" customHeight="1" x14ac:dyDescent="0.2">
      <c r="B12" s="11">
        <v>4</v>
      </c>
      <c r="C12" s="12" t="s">
        <v>57</v>
      </c>
      <c r="D12" s="6">
        <v>35000</v>
      </c>
      <c r="E12" s="6">
        <v>50000</v>
      </c>
      <c r="F12" s="6">
        <v>45000</v>
      </c>
      <c r="G12" s="16">
        <f t="shared" si="0"/>
        <v>43333.333333333336</v>
      </c>
      <c r="J12" s="66">
        <v>4</v>
      </c>
      <c r="K12" s="17" t="s">
        <v>57</v>
      </c>
      <c r="L12" s="18">
        <v>65000</v>
      </c>
      <c r="M12" s="18">
        <v>60000</v>
      </c>
      <c r="N12" s="18"/>
      <c r="O12" s="17"/>
    </row>
    <row r="13" spans="2:16" ht="15.75" customHeight="1" x14ac:dyDescent="0.2">
      <c r="B13" s="11">
        <v>5</v>
      </c>
      <c r="C13" s="12" t="s">
        <v>33</v>
      </c>
      <c r="D13" s="6">
        <v>60000</v>
      </c>
      <c r="E13" s="6">
        <v>60000</v>
      </c>
      <c r="F13" s="6">
        <v>60000</v>
      </c>
      <c r="G13" s="16">
        <f t="shared" si="0"/>
        <v>60000</v>
      </c>
      <c r="J13" s="66">
        <v>5</v>
      </c>
      <c r="K13" s="17" t="s">
        <v>33</v>
      </c>
      <c r="L13" s="18">
        <v>60000</v>
      </c>
      <c r="M13" s="18">
        <v>60000</v>
      </c>
      <c r="N13" s="18"/>
      <c r="O13" s="17"/>
    </row>
    <row r="14" spans="2:16" ht="15.75" customHeight="1" x14ac:dyDescent="0.2">
      <c r="B14" s="11">
        <v>6</v>
      </c>
      <c r="C14" s="12" t="s">
        <v>8</v>
      </c>
      <c r="D14" s="6">
        <v>30000</v>
      </c>
      <c r="E14" s="6">
        <v>30000</v>
      </c>
      <c r="F14" s="6">
        <v>40000</v>
      </c>
      <c r="G14" s="16">
        <f t="shared" si="0"/>
        <v>33333.333333333336</v>
      </c>
      <c r="J14" s="66">
        <v>6</v>
      </c>
      <c r="K14" s="17" t="s">
        <v>8</v>
      </c>
      <c r="L14" s="18">
        <v>30000</v>
      </c>
      <c r="M14" s="18">
        <v>28000</v>
      </c>
      <c r="N14" s="18"/>
      <c r="O14" s="17"/>
    </row>
    <row r="15" spans="2:16" ht="15.75" customHeight="1" x14ac:dyDescent="0.2">
      <c r="B15" s="11">
        <v>7</v>
      </c>
      <c r="C15" s="12" t="s">
        <v>7</v>
      </c>
      <c r="D15" s="6">
        <v>65000</v>
      </c>
      <c r="E15" s="6">
        <v>60000</v>
      </c>
      <c r="F15" s="6">
        <v>85000</v>
      </c>
      <c r="G15" s="16">
        <f t="shared" si="0"/>
        <v>70000</v>
      </c>
      <c r="J15" s="66">
        <v>7</v>
      </c>
      <c r="K15" s="17" t="s">
        <v>7</v>
      </c>
      <c r="L15" s="18">
        <v>60000</v>
      </c>
      <c r="M15" s="18">
        <v>60000</v>
      </c>
      <c r="N15" s="18"/>
      <c r="O15" s="17"/>
    </row>
    <row r="16" spans="2:16" ht="15.75" customHeight="1" x14ac:dyDescent="0.2">
      <c r="B16" s="11">
        <v>8</v>
      </c>
      <c r="C16" s="12" t="s">
        <v>4</v>
      </c>
      <c r="D16" s="6">
        <v>25000</v>
      </c>
      <c r="E16" s="6">
        <v>30000</v>
      </c>
      <c r="F16" s="6">
        <v>30000</v>
      </c>
      <c r="G16" s="16">
        <f t="shared" si="0"/>
        <v>28333.333333333332</v>
      </c>
      <c r="J16" s="66">
        <v>8</v>
      </c>
      <c r="K16" s="17" t="s">
        <v>4</v>
      </c>
      <c r="L16" s="18">
        <v>30000</v>
      </c>
      <c r="M16" s="18">
        <v>30000</v>
      </c>
      <c r="N16" s="18"/>
      <c r="O16" s="17"/>
    </row>
    <row r="17" spans="2:17" ht="15.75" customHeight="1" x14ac:dyDescent="0.2">
      <c r="B17" s="11">
        <v>9</v>
      </c>
      <c r="C17" s="12" t="s">
        <v>5</v>
      </c>
      <c r="D17" s="6">
        <v>55000</v>
      </c>
      <c r="E17" s="6">
        <v>50000</v>
      </c>
      <c r="F17" s="6">
        <v>45000</v>
      </c>
      <c r="G17" s="16">
        <f>SUM(D17:F17)/3</f>
        <v>50000</v>
      </c>
      <c r="J17" s="66">
        <v>9</v>
      </c>
      <c r="K17" s="17" t="s">
        <v>5</v>
      </c>
      <c r="L17" s="18">
        <v>65000</v>
      </c>
      <c r="M17" s="18">
        <v>70000</v>
      </c>
      <c r="N17" s="18"/>
      <c r="O17" s="17"/>
    </row>
    <row r="18" spans="2:17" ht="5.25" customHeight="1" x14ac:dyDescent="0.2">
      <c r="B18" s="11"/>
      <c r="C18" s="12"/>
      <c r="D18" s="12"/>
      <c r="E18" s="12"/>
      <c r="F18" s="12"/>
      <c r="G18" s="12"/>
      <c r="J18" s="66"/>
      <c r="K18" s="17"/>
      <c r="L18" s="17"/>
      <c r="M18" s="17"/>
      <c r="N18" s="17"/>
      <c r="O18" s="17"/>
    </row>
    <row r="19" spans="2:17" ht="15.75" customHeight="1" x14ac:dyDescent="0.25">
      <c r="B19" s="86" t="s">
        <v>35</v>
      </c>
      <c r="C19" s="87"/>
      <c r="D19" s="87"/>
      <c r="E19" s="87"/>
      <c r="F19" s="87"/>
      <c r="G19" s="88"/>
      <c r="J19" s="89" t="s">
        <v>35</v>
      </c>
      <c r="K19" s="89"/>
      <c r="L19" s="89"/>
      <c r="M19" s="89"/>
      <c r="N19" s="89"/>
      <c r="O19" s="89"/>
    </row>
    <row r="20" spans="2:17" ht="15.75" customHeight="1" x14ac:dyDescent="0.2">
      <c r="B20" s="11">
        <v>10</v>
      </c>
      <c r="C20" s="12" t="s">
        <v>13</v>
      </c>
      <c r="D20" s="6" t="s">
        <v>38</v>
      </c>
      <c r="E20" s="6">
        <v>80000</v>
      </c>
      <c r="F20" s="6">
        <v>60000</v>
      </c>
      <c r="G20" s="16">
        <f>SUM(D20:F20)/2</f>
        <v>70000</v>
      </c>
      <c r="J20" s="66">
        <v>10</v>
      </c>
      <c r="K20" s="17" t="s">
        <v>13</v>
      </c>
      <c r="L20" s="18">
        <v>70000</v>
      </c>
      <c r="M20" s="18">
        <v>65000</v>
      </c>
      <c r="N20" s="18"/>
      <c r="O20" s="17"/>
    </row>
    <row r="21" spans="2:17" ht="15.75" customHeight="1" x14ac:dyDescent="0.2">
      <c r="B21" s="11">
        <v>11</v>
      </c>
      <c r="C21" s="12" t="s">
        <v>14</v>
      </c>
      <c r="D21" s="6">
        <v>25000</v>
      </c>
      <c r="E21" s="6">
        <v>25000</v>
      </c>
      <c r="F21" s="6">
        <v>20000</v>
      </c>
      <c r="G21" s="16">
        <f t="shared" ref="G21:G26" si="1">SUM(D21:F21)/3</f>
        <v>23333.333333333332</v>
      </c>
      <c r="J21" s="66">
        <v>11</v>
      </c>
      <c r="K21" s="17" t="s">
        <v>14</v>
      </c>
      <c r="L21" s="18">
        <v>25000</v>
      </c>
      <c r="M21" s="18">
        <v>25000</v>
      </c>
      <c r="N21" s="18"/>
      <c r="O21" s="17"/>
    </row>
    <row r="22" spans="2:17" ht="15.75" customHeight="1" x14ac:dyDescent="0.2">
      <c r="B22" s="11">
        <v>12</v>
      </c>
      <c r="C22" s="12" t="s">
        <v>15</v>
      </c>
      <c r="D22" s="6">
        <v>80000</v>
      </c>
      <c r="E22" s="6">
        <v>75000</v>
      </c>
      <c r="F22" s="6">
        <v>85000</v>
      </c>
      <c r="G22" s="16">
        <f t="shared" si="1"/>
        <v>80000</v>
      </c>
      <c r="J22" s="66">
        <v>12</v>
      </c>
      <c r="K22" s="17" t="s">
        <v>15</v>
      </c>
      <c r="L22" s="18">
        <v>65000</v>
      </c>
      <c r="M22" s="18">
        <v>65000</v>
      </c>
      <c r="N22" s="18"/>
      <c r="O22" s="17"/>
    </row>
    <row r="23" spans="2:17" ht="15.75" customHeight="1" x14ac:dyDescent="0.2">
      <c r="B23" s="11">
        <v>13</v>
      </c>
      <c r="C23" s="12" t="s">
        <v>11</v>
      </c>
      <c r="D23" s="6" t="s">
        <v>38</v>
      </c>
      <c r="E23" s="6" t="s">
        <v>38</v>
      </c>
      <c r="F23" s="6" t="s">
        <v>38</v>
      </c>
      <c r="G23" s="16">
        <f>SUM(D23:F23)/1</f>
        <v>0</v>
      </c>
      <c r="J23" s="66">
        <v>13</v>
      </c>
      <c r="K23" s="17" t="s">
        <v>11</v>
      </c>
      <c r="L23" s="18">
        <v>130000</v>
      </c>
      <c r="M23" s="18">
        <v>130000</v>
      </c>
      <c r="N23" s="18"/>
      <c r="O23" s="17"/>
      <c r="Q23" s="1" t="s">
        <v>59</v>
      </c>
    </row>
    <row r="24" spans="2:17" ht="15.75" customHeight="1" x14ac:dyDescent="0.2">
      <c r="B24" s="11">
        <v>14</v>
      </c>
      <c r="C24" s="12" t="s">
        <v>32</v>
      </c>
      <c r="D24" s="6">
        <v>40000</v>
      </c>
      <c r="E24" s="6">
        <v>50000</v>
      </c>
      <c r="F24" s="6">
        <v>45000</v>
      </c>
      <c r="G24" s="16">
        <f t="shared" si="1"/>
        <v>45000</v>
      </c>
      <c r="J24" s="66">
        <v>14</v>
      </c>
      <c r="K24" s="17" t="s">
        <v>32</v>
      </c>
      <c r="L24" s="18">
        <v>130000</v>
      </c>
      <c r="M24" s="18">
        <v>125000</v>
      </c>
      <c r="N24" s="18"/>
      <c r="O24" s="17"/>
    </row>
    <row r="25" spans="2:17" ht="15.75" customHeight="1" x14ac:dyDescent="0.2">
      <c r="B25" s="11">
        <v>15</v>
      </c>
      <c r="C25" s="12" t="s">
        <v>10</v>
      </c>
      <c r="D25" s="6">
        <v>55000</v>
      </c>
      <c r="E25" s="6">
        <v>60000</v>
      </c>
      <c r="F25" s="6">
        <v>65000</v>
      </c>
      <c r="G25" s="16">
        <f t="shared" si="1"/>
        <v>60000</v>
      </c>
      <c r="J25" s="66">
        <v>15</v>
      </c>
      <c r="K25" s="17" t="s">
        <v>10</v>
      </c>
      <c r="L25" s="18">
        <v>95000</v>
      </c>
      <c r="M25" s="18">
        <v>100000</v>
      </c>
      <c r="N25" s="18"/>
      <c r="O25" s="17"/>
    </row>
    <row r="26" spans="2:17" ht="15.75" customHeight="1" x14ac:dyDescent="0.2">
      <c r="B26" s="11">
        <v>16</v>
      </c>
      <c r="C26" s="12" t="s">
        <v>12</v>
      </c>
      <c r="D26" s="6">
        <v>90000</v>
      </c>
      <c r="E26" s="6">
        <v>80000</v>
      </c>
      <c r="F26" s="6">
        <v>85000</v>
      </c>
      <c r="G26" s="16">
        <f t="shared" si="1"/>
        <v>85000</v>
      </c>
      <c r="J26" s="66">
        <v>16</v>
      </c>
      <c r="K26" s="17" t="s">
        <v>12</v>
      </c>
      <c r="L26" s="18">
        <v>85000</v>
      </c>
      <c r="M26" s="18">
        <v>85000</v>
      </c>
      <c r="N26" s="18"/>
      <c r="O26" s="17"/>
    </row>
    <row r="27" spans="2:17" ht="3.75" customHeight="1" x14ac:dyDescent="0.2">
      <c r="B27" s="11"/>
      <c r="C27" s="12"/>
      <c r="D27" s="12"/>
      <c r="E27" s="12"/>
      <c r="F27" s="12"/>
      <c r="G27" s="12"/>
      <c r="J27" s="66"/>
      <c r="K27" s="17"/>
      <c r="L27" s="17"/>
      <c r="M27" s="17"/>
      <c r="N27" s="17"/>
      <c r="O27" s="17"/>
    </row>
    <row r="28" spans="2:17" ht="15.75" customHeight="1" x14ac:dyDescent="0.25">
      <c r="B28" s="86" t="s">
        <v>34</v>
      </c>
      <c r="C28" s="87"/>
      <c r="D28" s="87"/>
      <c r="E28" s="87"/>
      <c r="F28" s="87"/>
      <c r="G28" s="88"/>
      <c r="J28" s="89" t="s">
        <v>34</v>
      </c>
      <c r="K28" s="89"/>
      <c r="L28" s="89"/>
      <c r="M28" s="89"/>
      <c r="N28" s="89"/>
      <c r="O28" s="89"/>
    </row>
    <row r="29" spans="2:17" ht="15.75" customHeight="1" x14ac:dyDescent="0.2">
      <c r="B29" s="11">
        <v>17</v>
      </c>
      <c r="C29" s="12" t="s">
        <v>21</v>
      </c>
      <c r="D29" s="7">
        <v>80000</v>
      </c>
      <c r="E29" s="7">
        <v>75000</v>
      </c>
      <c r="F29" s="7">
        <v>70000</v>
      </c>
      <c r="G29" s="16">
        <f>SUM(D29:F29)/3</f>
        <v>75000</v>
      </c>
      <c r="J29" s="66">
        <v>17</v>
      </c>
      <c r="K29" s="17" t="s">
        <v>21</v>
      </c>
      <c r="L29" s="19">
        <v>70000</v>
      </c>
      <c r="M29" s="19">
        <v>65000</v>
      </c>
      <c r="N29" s="19"/>
      <c r="O29" s="17"/>
    </row>
    <row r="30" spans="2:17" ht="15.75" customHeight="1" x14ac:dyDescent="0.2">
      <c r="B30" s="11">
        <v>18</v>
      </c>
      <c r="C30" s="12" t="s">
        <v>23</v>
      </c>
      <c r="D30" s="7">
        <v>60000</v>
      </c>
      <c r="E30" s="7">
        <v>60000</v>
      </c>
      <c r="F30" s="7">
        <v>55000</v>
      </c>
      <c r="G30" s="16">
        <f t="shared" ref="G30:G37" si="2">SUM(D30:F30)/3</f>
        <v>58333.333333333336</v>
      </c>
      <c r="J30" s="66">
        <v>18</v>
      </c>
      <c r="K30" s="17" t="s">
        <v>23</v>
      </c>
      <c r="L30" s="19">
        <v>45000</v>
      </c>
      <c r="M30" s="19">
        <v>45000</v>
      </c>
      <c r="N30" s="19"/>
      <c r="O30" s="17"/>
    </row>
    <row r="31" spans="2:17" ht="15.75" customHeight="1" x14ac:dyDescent="0.2">
      <c r="B31" s="11">
        <v>19</v>
      </c>
      <c r="C31" s="12" t="s">
        <v>16</v>
      </c>
      <c r="D31" s="7">
        <v>55000</v>
      </c>
      <c r="E31" s="7">
        <v>45000</v>
      </c>
      <c r="F31" s="7">
        <v>40000</v>
      </c>
      <c r="G31" s="16">
        <f t="shared" si="2"/>
        <v>46666.666666666664</v>
      </c>
      <c r="J31" s="66">
        <v>19</v>
      </c>
      <c r="K31" s="17" t="s">
        <v>16</v>
      </c>
      <c r="L31" s="19">
        <v>40000</v>
      </c>
      <c r="M31" s="19">
        <v>40000</v>
      </c>
      <c r="N31" s="19"/>
      <c r="O31" s="17"/>
    </row>
    <row r="32" spans="2:17" ht="15.75" customHeight="1" x14ac:dyDescent="0.2">
      <c r="B32" s="11">
        <v>20</v>
      </c>
      <c r="C32" s="13" t="s">
        <v>17</v>
      </c>
      <c r="D32" s="14">
        <v>60000</v>
      </c>
      <c r="E32" s="8" t="s">
        <v>38</v>
      </c>
      <c r="F32" s="8">
        <v>50000</v>
      </c>
      <c r="G32" s="16">
        <f>SUM(D32:F32)/2</f>
        <v>55000</v>
      </c>
      <c r="J32" s="66">
        <v>20</v>
      </c>
      <c r="K32" s="17" t="s">
        <v>17</v>
      </c>
      <c r="L32" s="19">
        <v>45000</v>
      </c>
      <c r="M32" s="19">
        <v>45000</v>
      </c>
      <c r="N32" s="18"/>
      <c r="O32" s="17"/>
    </row>
    <row r="33" spans="2:15" ht="15.75" customHeight="1" x14ac:dyDescent="0.2">
      <c r="B33" s="11">
        <v>21</v>
      </c>
      <c r="C33" s="12" t="s">
        <v>22</v>
      </c>
      <c r="D33" s="7">
        <v>40000</v>
      </c>
      <c r="E33" s="6" t="s">
        <v>38</v>
      </c>
      <c r="F33" s="6" t="s">
        <v>38</v>
      </c>
      <c r="G33" s="16">
        <f>SUM(D33:F33)/1</f>
        <v>40000</v>
      </c>
      <c r="J33" s="66">
        <v>21</v>
      </c>
      <c r="K33" s="17" t="s">
        <v>22</v>
      </c>
      <c r="L33" s="19">
        <v>40000</v>
      </c>
      <c r="M33" s="19">
        <v>40000</v>
      </c>
      <c r="N33" s="18"/>
      <c r="O33" s="17"/>
    </row>
    <row r="34" spans="2:15" ht="15.75" customHeight="1" x14ac:dyDescent="0.2">
      <c r="B34" s="11">
        <v>22</v>
      </c>
      <c r="C34" s="12" t="s">
        <v>19</v>
      </c>
      <c r="D34" s="7">
        <v>20000</v>
      </c>
      <c r="E34" s="7">
        <v>25000</v>
      </c>
      <c r="F34" s="6">
        <v>22000</v>
      </c>
      <c r="G34" s="16">
        <f t="shared" si="2"/>
        <v>22333.333333333332</v>
      </c>
      <c r="J34" s="66">
        <v>22</v>
      </c>
      <c r="K34" s="17" t="s">
        <v>19</v>
      </c>
      <c r="L34" s="19">
        <v>24000</v>
      </c>
      <c r="M34" s="19">
        <v>24000</v>
      </c>
      <c r="N34" s="18"/>
      <c r="O34" s="17"/>
    </row>
    <row r="35" spans="2:15" ht="15.75" customHeight="1" x14ac:dyDescent="0.2">
      <c r="B35" s="11">
        <v>23</v>
      </c>
      <c r="C35" s="12" t="s">
        <v>18</v>
      </c>
      <c r="D35" s="15">
        <v>38000</v>
      </c>
      <c r="E35" s="7">
        <v>35000</v>
      </c>
      <c r="F35" s="6">
        <v>35000</v>
      </c>
      <c r="G35" s="16">
        <f t="shared" si="2"/>
        <v>36000</v>
      </c>
      <c r="J35" s="66">
        <v>23</v>
      </c>
      <c r="K35" s="17" t="s">
        <v>18</v>
      </c>
      <c r="L35" s="20">
        <v>35000</v>
      </c>
      <c r="M35" s="19">
        <v>35000</v>
      </c>
      <c r="N35" s="18"/>
      <c r="O35" s="17"/>
    </row>
    <row r="36" spans="2:15" ht="15.75" customHeight="1" x14ac:dyDescent="0.2">
      <c r="B36" s="11">
        <v>24</v>
      </c>
      <c r="C36" s="12" t="s">
        <v>20</v>
      </c>
      <c r="D36" s="15">
        <v>35000</v>
      </c>
      <c r="E36" s="7">
        <v>35000</v>
      </c>
      <c r="F36" s="6">
        <v>35000</v>
      </c>
      <c r="G36" s="16">
        <f t="shared" si="2"/>
        <v>35000</v>
      </c>
      <c r="J36" s="66">
        <v>24</v>
      </c>
      <c r="K36" s="17" t="s">
        <v>20</v>
      </c>
      <c r="L36" s="20">
        <v>35000</v>
      </c>
      <c r="M36" s="19">
        <v>35000</v>
      </c>
      <c r="N36" s="18"/>
      <c r="O36" s="17"/>
    </row>
    <row r="37" spans="2:15" ht="15.75" customHeight="1" x14ac:dyDescent="0.2">
      <c r="B37" s="11">
        <v>25</v>
      </c>
      <c r="C37" s="12" t="s">
        <v>41</v>
      </c>
      <c r="D37" s="15">
        <v>22000</v>
      </c>
      <c r="E37" s="7">
        <v>25000</v>
      </c>
      <c r="F37" s="6">
        <v>25000</v>
      </c>
      <c r="G37" s="16">
        <f t="shared" si="2"/>
        <v>24000</v>
      </c>
      <c r="J37" s="66">
        <v>25</v>
      </c>
      <c r="K37" s="17" t="s">
        <v>41</v>
      </c>
      <c r="L37" s="20">
        <v>25000</v>
      </c>
      <c r="M37" s="19">
        <v>25000</v>
      </c>
      <c r="N37" s="18"/>
      <c r="O37" s="17"/>
    </row>
    <row r="38" spans="2:15" ht="15.75" customHeight="1" x14ac:dyDescent="0.25">
      <c r="B38" s="90" t="s">
        <v>24</v>
      </c>
      <c r="C38" s="91"/>
      <c r="D38" s="91"/>
      <c r="E38" s="91"/>
      <c r="F38" s="91"/>
      <c r="G38" s="92"/>
      <c r="J38" s="89" t="s">
        <v>24</v>
      </c>
      <c r="K38" s="89"/>
      <c r="L38" s="89"/>
      <c r="M38" s="89"/>
      <c r="N38" s="89"/>
      <c r="O38" s="89"/>
    </row>
    <row r="39" spans="2:15" ht="15.75" customHeight="1" x14ac:dyDescent="0.2">
      <c r="B39" s="11">
        <v>26</v>
      </c>
      <c r="C39" s="12" t="s">
        <v>30</v>
      </c>
      <c r="D39" s="6">
        <v>80000</v>
      </c>
      <c r="E39" s="6">
        <v>80000</v>
      </c>
      <c r="F39" s="6">
        <v>80000</v>
      </c>
      <c r="G39" s="16">
        <f>SUM(D39:F39)/3</f>
        <v>80000</v>
      </c>
      <c r="J39" s="66">
        <v>26</v>
      </c>
      <c r="K39" s="17" t="s">
        <v>30</v>
      </c>
      <c r="L39" s="18">
        <v>35000</v>
      </c>
      <c r="M39" s="18">
        <v>35000</v>
      </c>
      <c r="N39" s="18"/>
      <c r="O39" s="17"/>
    </row>
    <row r="40" spans="2:15" ht="15.75" customHeight="1" x14ac:dyDescent="0.2">
      <c r="B40" s="11">
        <v>27</v>
      </c>
      <c r="C40" s="12" t="s">
        <v>27</v>
      </c>
      <c r="D40" s="6">
        <v>350000</v>
      </c>
      <c r="E40" s="6">
        <v>340000</v>
      </c>
      <c r="F40" s="6">
        <v>300000</v>
      </c>
      <c r="G40" s="16">
        <f t="shared" ref="G40:G46" si="3">SUM(D40:F40)/3</f>
        <v>330000</v>
      </c>
      <c r="J40" s="66">
        <v>27</v>
      </c>
      <c r="K40" s="17" t="s">
        <v>27</v>
      </c>
      <c r="L40" s="18">
        <v>150000</v>
      </c>
      <c r="M40" s="18">
        <v>150000</v>
      </c>
      <c r="N40" s="18"/>
      <c r="O40" s="17"/>
    </row>
    <row r="41" spans="2:15" ht="15.75" customHeight="1" x14ac:dyDescent="0.2">
      <c r="B41" s="11">
        <v>28</v>
      </c>
      <c r="C41" s="12" t="s">
        <v>25</v>
      </c>
      <c r="D41" s="6">
        <v>85000</v>
      </c>
      <c r="E41" s="6">
        <v>150000</v>
      </c>
      <c r="F41" s="6">
        <v>100000</v>
      </c>
      <c r="G41" s="16">
        <f t="shared" si="3"/>
        <v>111666.66666666667</v>
      </c>
      <c r="J41" s="66">
        <v>28</v>
      </c>
      <c r="K41" s="17" t="s">
        <v>25</v>
      </c>
      <c r="L41" s="18">
        <v>100000</v>
      </c>
      <c r="M41" s="18">
        <v>100000</v>
      </c>
      <c r="N41" s="18"/>
      <c r="O41" s="17"/>
    </row>
    <row r="42" spans="2:15" ht="15.75" customHeight="1" x14ac:dyDescent="0.2">
      <c r="B42" s="11">
        <v>29</v>
      </c>
      <c r="C42" s="12" t="s">
        <v>29</v>
      </c>
      <c r="D42" s="6">
        <v>85000</v>
      </c>
      <c r="E42" s="6">
        <v>150000</v>
      </c>
      <c r="F42" s="6">
        <v>100000</v>
      </c>
      <c r="G42" s="16">
        <f t="shared" si="3"/>
        <v>111666.66666666667</v>
      </c>
      <c r="J42" s="66">
        <v>29</v>
      </c>
      <c r="K42" s="17" t="s">
        <v>29</v>
      </c>
      <c r="L42" s="18">
        <v>80000</v>
      </c>
      <c r="M42" s="18">
        <v>80000</v>
      </c>
      <c r="N42" s="18"/>
      <c r="O42" s="17"/>
    </row>
    <row r="43" spans="2:15" ht="15.75" customHeight="1" x14ac:dyDescent="0.2">
      <c r="B43" s="11">
        <v>30</v>
      </c>
      <c r="C43" s="12" t="s">
        <v>26</v>
      </c>
      <c r="D43" s="6">
        <v>80000</v>
      </c>
      <c r="E43" s="6">
        <v>90000</v>
      </c>
      <c r="F43" s="6">
        <v>80000</v>
      </c>
      <c r="G43" s="16">
        <f t="shared" si="3"/>
        <v>83333.333333333328</v>
      </c>
      <c r="J43" s="66">
        <v>30</v>
      </c>
      <c r="K43" s="17" t="s">
        <v>26</v>
      </c>
      <c r="L43" s="18">
        <v>90000</v>
      </c>
      <c r="M43" s="18">
        <v>90000</v>
      </c>
      <c r="N43" s="18"/>
      <c r="O43" s="17"/>
    </row>
    <row r="44" spans="2:15" ht="15.75" customHeight="1" x14ac:dyDescent="0.2">
      <c r="B44" s="11">
        <v>31</v>
      </c>
      <c r="C44" s="12" t="s">
        <v>28</v>
      </c>
      <c r="D44" s="6">
        <v>450000</v>
      </c>
      <c r="E44" s="6">
        <v>400000</v>
      </c>
      <c r="F44" s="6">
        <v>350000</v>
      </c>
      <c r="G44" s="16">
        <f t="shared" si="3"/>
        <v>400000</v>
      </c>
      <c r="J44" s="66">
        <v>31</v>
      </c>
      <c r="K44" s="17" t="s">
        <v>28</v>
      </c>
      <c r="L44" s="18">
        <v>140000</v>
      </c>
      <c r="M44" s="18">
        <v>140000</v>
      </c>
      <c r="N44" s="18"/>
      <c r="O44" s="17"/>
    </row>
    <row r="45" spans="2:15" ht="15.75" customHeight="1" x14ac:dyDescent="0.2">
      <c r="B45" s="11">
        <v>32</v>
      </c>
      <c r="C45" s="12" t="s">
        <v>31</v>
      </c>
      <c r="D45" s="6">
        <v>140000</v>
      </c>
      <c r="E45" s="6">
        <v>150000</v>
      </c>
      <c r="F45" s="6">
        <v>120000</v>
      </c>
      <c r="G45" s="16">
        <f t="shared" si="3"/>
        <v>136666.66666666666</v>
      </c>
      <c r="J45" s="66">
        <v>32</v>
      </c>
      <c r="K45" s="17" t="s">
        <v>31</v>
      </c>
      <c r="L45" s="18">
        <v>90000</v>
      </c>
      <c r="M45" s="18">
        <v>90000</v>
      </c>
      <c r="N45" s="18"/>
      <c r="O45" s="17"/>
    </row>
    <row r="46" spans="2:15" x14ac:dyDescent="0.2">
      <c r="B46" s="11">
        <v>33</v>
      </c>
      <c r="C46" s="12" t="s">
        <v>39</v>
      </c>
      <c r="D46" s="6">
        <v>70000</v>
      </c>
      <c r="E46" s="6">
        <v>80000</v>
      </c>
      <c r="F46" s="6">
        <v>75000</v>
      </c>
      <c r="G46" s="16">
        <f t="shared" si="3"/>
        <v>75000</v>
      </c>
      <c r="J46" s="66">
        <v>33</v>
      </c>
      <c r="K46" s="17" t="s">
        <v>39</v>
      </c>
      <c r="L46" s="21" t="s">
        <v>38</v>
      </c>
      <c r="M46" s="21" t="s">
        <v>38</v>
      </c>
      <c r="N46" s="18"/>
      <c r="O46" s="17"/>
    </row>
    <row r="47" spans="2:15" ht="9" customHeight="1" x14ac:dyDescent="0.2">
      <c r="J47" s="66"/>
      <c r="K47" s="17"/>
      <c r="L47" s="17"/>
      <c r="M47" s="17"/>
      <c r="N47" s="17"/>
      <c r="O47" s="17"/>
    </row>
    <row r="48" spans="2:15" ht="15" customHeight="1" x14ac:dyDescent="0.25">
      <c r="B48" s="65" t="s">
        <v>87</v>
      </c>
      <c r="C48" s="52"/>
      <c r="D48" s="52"/>
      <c r="E48" s="53"/>
      <c r="F48" s="81" t="s">
        <v>86</v>
      </c>
      <c r="G48" s="81"/>
      <c r="H48" s="26"/>
      <c r="J48" s="82" t="s">
        <v>45</v>
      </c>
      <c r="K48" s="82"/>
      <c r="L48" s="82"/>
      <c r="M48" s="79" t="s">
        <v>60</v>
      </c>
      <c r="N48" s="79"/>
      <c r="O48" s="79"/>
    </row>
    <row r="49" spans="2:15" ht="9" customHeight="1" x14ac:dyDescent="0.25">
      <c r="B49" s="83" t="s">
        <v>40</v>
      </c>
      <c r="C49" s="83"/>
      <c r="D49" s="83"/>
      <c r="E49" s="24"/>
      <c r="F49" s="24"/>
      <c r="G49" s="24"/>
      <c r="J49" s="82" t="s">
        <v>40</v>
      </c>
      <c r="K49" s="82"/>
      <c r="L49" s="82"/>
      <c r="M49" s="77" t="s">
        <v>53</v>
      </c>
      <c r="N49" s="77"/>
      <c r="O49" s="77"/>
    </row>
    <row r="50" spans="2:15" ht="18" customHeight="1" x14ac:dyDescent="0.2">
      <c r="C50" s="80"/>
      <c r="D50" s="80"/>
      <c r="F50" s="80"/>
      <c r="G50" s="80"/>
      <c r="J50" s="66"/>
      <c r="K50" s="17"/>
      <c r="L50" s="17"/>
      <c r="M50" s="17"/>
      <c r="N50" s="17"/>
      <c r="O50" s="17"/>
    </row>
    <row r="51" spans="2:15" ht="18" customHeight="1" x14ac:dyDescent="0.2">
      <c r="C51" s="80" t="s">
        <v>64</v>
      </c>
      <c r="D51" s="80"/>
      <c r="F51" s="80" t="s">
        <v>85</v>
      </c>
      <c r="G51" s="80"/>
      <c r="J51" s="66"/>
      <c r="K51" s="17"/>
      <c r="L51" s="17"/>
      <c r="M51" s="17"/>
      <c r="N51" s="17"/>
      <c r="O51" s="17"/>
    </row>
    <row r="52" spans="2:15" ht="18" customHeight="1" x14ac:dyDescent="0.25">
      <c r="C52" s="84" t="s">
        <v>51</v>
      </c>
      <c r="D52" s="84"/>
      <c r="F52" s="84"/>
      <c r="G52" s="84"/>
      <c r="J52" s="66"/>
      <c r="K52" s="17"/>
      <c r="L52" s="17"/>
      <c r="M52" s="17"/>
      <c r="N52" s="17"/>
      <c r="O52" s="17"/>
    </row>
    <row r="53" spans="2:15" ht="12.75" customHeight="1" x14ac:dyDescent="0.25">
      <c r="C53" s="80"/>
      <c r="D53" s="80"/>
      <c r="F53" s="24"/>
      <c r="J53" s="66"/>
      <c r="K53" s="17"/>
      <c r="L53" s="17"/>
      <c r="M53" s="17"/>
      <c r="N53" s="17"/>
      <c r="O53" s="17"/>
    </row>
    <row r="54" spans="2:15" ht="17.25" customHeight="1" x14ac:dyDescent="0.25">
      <c r="F54" s="24"/>
      <c r="G54" s="24"/>
      <c r="H54" s="24"/>
      <c r="J54" s="66"/>
      <c r="K54" s="17"/>
      <c r="L54" s="17"/>
      <c r="M54" s="17"/>
      <c r="N54" s="17"/>
      <c r="O54" s="17"/>
    </row>
    <row r="55" spans="2:15" ht="12.75" customHeight="1" x14ac:dyDescent="0.2">
      <c r="F55" s="23"/>
      <c r="G55" s="23"/>
      <c r="H55" s="23"/>
      <c r="J55" s="66"/>
      <c r="K55" s="17"/>
      <c r="L55" s="17"/>
      <c r="M55" s="17"/>
      <c r="N55" s="17"/>
      <c r="O55" s="17"/>
    </row>
    <row r="56" spans="2:15" ht="14.25" customHeight="1" x14ac:dyDescent="0.25">
      <c r="J56" s="77" t="s">
        <v>61</v>
      </c>
      <c r="K56" s="77"/>
      <c r="L56" s="77"/>
      <c r="M56" s="78" t="s">
        <v>54</v>
      </c>
      <c r="N56" s="78"/>
      <c r="O56" s="78"/>
    </row>
    <row r="57" spans="2:15" ht="15" customHeight="1" x14ac:dyDescent="0.25">
      <c r="B57" s="107" t="s">
        <v>46</v>
      </c>
      <c r="C57" s="107"/>
      <c r="D57" s="107"/>
      <c r="F57" s="108" t="s">
        <v>49</v>
      </c>
      <c r="G57" s="108"/>
      <c r="H57" s="64"/>
      <c r="J57" s="79" t="s">
        <v>48</v>
      </c>
      <c r="K57" s="79"/>
      <c r="L57" s="79"/>
      <c r="M57" s="79" t="s">
        <v>55</v>
      </c>
      <c r="N57" s="79"/>
      <c r="O57" s="79"/>
    </row>
    <row r="58" spans="2:15" ht="18.75" customHeight="1" x14ac:dyDescent="0.2">
      <c r="B58" s="80" t="s">
        <v>47</v>
      </c>
      <c r="C58" s="80"/>
      <c r="D58" s="80"/>
      <c r="F58" s="80" t="s">
        <v>48</v>
      </c>
      <c r="G58" s="80"/>
      <c r="H58" s="23"/>
      <c r="J58" s="66"/>
      <c r="K58" s="17"/>
      <c r="L58" s="17"/>
      <c r="M58" s="79"/>
      <c r="N58" s="79"/>
      <c r="O58" s="79"/>
    </row>
    <row r="59" spans="2:15" hidden="1" x14ac:dyDescent="0.2">
      <c r="J59" s="66"/>
      <c r="K59" s="17"/>
      <c r="L59" s="17"/>
      <c r="M59" s="17"/>
      <c r="N59" s="17"/>
      <c r="O59" s="17"/>
    </row>
    <row r="60" spans="2:15" x14ac:dyDescent="0.2">
      <c r="C60" s="23"/>
      <c r="D60" s="23"/>
      <c r="E60" s="23"/>
      <c r="F60" s="23"/>
      <c r="G60" s="23"/>
      <c r="J60" s="79" t="s">
        <v>50</v>
      </c>
      <c r="K60" s="79"/>
      <c r="L60" s="79"/>
      <c r="M60" s="79"/>
      <c r="N60" s="79"/>
      <c r="O60" s="79"/>
    </row>
    <row r="61" spans="2:15" ht="15.75" customHeight="1" x14ac:dyDescent="0.25">
      <c r="C61" s="24"/>
      <c r="D61" s="24"/>
      <c r="E61" s="24"/>
      <c r="F61" s="24"/>
      <c r="G61" s="24"/>
      <c r="J61" s="77" t="s">
        <v>51</v>
      </c>
      <c r="K61" s="77"/>
      <c r="L61" s="77"/>
      <c r="M61" s="77"/>
      <c r="N61" s="77"/>
      <c r="O61" s="77"/>
    </row>
    <row r="62" spans="2:15" ht="12.75" customHeight="1" x14ac:dyDescent="0.2">
      <c r="J62" s="66"/>
      <c r="K62" s="17"/>
      <c r="L62" s="17"/>
      <c r="M62" s="17"/>
      <c r="N62" s="17"/>
      <c r="O62" s="17"/>
    </row>
    <row r="63" spans="2:15" ht="18.75" hidden="1" customHeight="1" x14ac:dyDescent="0.2">
      <c r="J63" s="66"/>
      <c r="K63" s="17"/>
      <c r="L63" s="17"/>
      <c r="M63" s="17"/>
      <c r="N63" s="17"/>
      <c r="O63" s="17"/>
    </row>
    <row r="64" spans="2:15" ht="15" hidden="1" customHeight="1" x14ac:dyDescent="0.2">
      <c r="J64" s="66"/>
      <c r="K64" s="17"/>
      <c r="L64" s="17"/>
      <c r="M64" s="17"/>
      <c r="N64" s="17"/>
      <c r="O64" s="17"/>
    </row>
    <row r="65" spans="2:15" ht="18.75" customHeight="1" x14ac:dyDescent="0.25">
      <c r="C65" s="25"/>
      <c r="D65" s="25"/>
      <c r="E65" s="25"/>
      <c r="F65" s="25"/>
      <c r="G65" s="25"/>
      <c r="J65" s="78" t="s">
        <v>46</v>
      </c>
      <c r="K65" s="78"/>
      <c r="L65" s="78"/>
      <c r="M65" s="78"/>
      <c r="N65" s="78"/>
      <c r="O65" s="78"/>
    </row>
    <row r="66" spans="2:15" ht="15" customHeight="1" x14ac:dyDescent="0.2">
      <c r="C66" s="23"/>
      <c r="D66" s="23"/>
      <c r="E66" s="23"/>
      <c r="F66" s="23"/>
      <c r="G66" s="23"/>
      <c r="J66" s="79" t="s">
        <v>52</v>
      </c>
      <c r="K66" s="79"/>
      <c r="L66" s="79"/>
      <c r="M66" s="79"/>
      <c r="N66" s="79"/>
      <c r="O66" s="79"/>
    </row>
    <row r="67" spans="2:15" hidden="1" x14ac:dyDescent="0.2">
      <c r="B67" s="80" t="s">
        <v>47</v>
      </c>
      <c r="C67" s="80"/>
      <c r="D67" s="80"/>
      <c r="E67" s="80"/>
      <c r="F67" s="80"/>
      <c r="G67" s="80"/>
      <c r="J67" s="79" t="s">
        <v>47</v>
      </c>
      <c r="K67" s="79"/>
      <c r="L67" s="79"/>
      <c r="M67" s="79"/>
      <c r="N67" s="79"/>
      <c r="O67" s="79"/>
    </row>
    <row r="68" spans="2:15" hidden="1" x14ac:dyDescent="0.2">
      <c r="J68" s="17"/>
      <c r="K68" s="17"/>
      <c r="L68" s="17"/>
      <c r="M68" s="17"/>
      <c r="N68" s="17"/>
      <c r="O68" s="17"/>
    </row>
  </sheetData>
  <mergeCells count="49">
    <mergeCell ref="K6:K7"/>
    <mergeCell ref="L6:N6"/>
    <mergeCell ref="O6:O7"/>
    <mergeCell ref="B8:G8"/>
    <mergeCell ref="B6:B7"/>
    <mergeCell ref="C6:C7"/>
    <mergeCell ref="D6:F6"/>
    <mergeCell ref="G6:G7"/>
    <mergeCell ref="J6:J7"/>
    <mergeCell ref="J8:O8"/>
    <mergeCell ref="B2:G2"/>
    <mergeCell ref="J2:O2"/>
    <mergeCell ref="B3:G3"/>
    <mergeCell ref="J3:O3"/>
    <mergeCell ref="B4:G4"/>
    <mergeCell ref="B28:G28"/>
    <mergeCell ref="J28:O28"/>
    <mergeCell ref="B38:G38"/>
    <mergeCell ref="J38:O38"/>
    <mergeCell ref="B19:G19"/>
    <mergeCell ref="J19:O19"/>
    <mergeCell ref="F48:G48"/>
    <mergeCell ref="J48:L48"/>
    <mergeCell ref="M48:O48"/>
    <mergeCell ref="B57:D57"/>
    <mergeCell ref="F57:G57"/>
    <mergeCell ref="J57:L57"/>
    <mergeCell ref="M57:O57"/>
    <mergeCell ref="B49:D49"/>
    <mergeCell ref="J49:L49"/>
    <mergeCell ref="M49:O49"/>
    <mergeCell ref="C50:D50"/>
    <mergeCell ref="F50:G50"/>
    <mergeCell ref="C51:D51"/>
    <mergeCell ref="F51:G51"/>
    <mergeCell ref="C52:D52"/>
    <mergeCell ref="F52:G52"/>
    <mergeCell ref="C53:D53"/>
    <mergeCell ref="J56:L56"/>
    <mergeCell ref="M56:O56"/>
    <mergeCell ref="J66:O66"/>
    <mergeCell ref="B67:G67"/>
    <mergeCell ref="J67:O67"/>
    <mergeCell ref="B58:D58"/>
    <mergeCell ref="F58:G58"/>
    <mergeCell ref="M58:O58"/>
    <mergeCell ref="J60:O60"/>
    <mergeCell ref="J61:O61"/>
    <mergeCell ref="J65:O65"/>
  </mergeCells>
  <printOptions horizontalCentered="1"/>
  <pageMargins left="0.55118110236220474" right="0.19685039370078741" top="1.0236220472440944" bottom="1.1023622047244095" header="0.31496062992125984" footer="0.35433070866141736"/>
  <pageSetup paperSize="14" scale="80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8"/>
  <sheetViews>
    <sheetView zoomScale="85" zoomScaleNormal="85" workbookViewId="0">
      <selection activeCell="E51" sqref="E51"/>
    </sheetView>
  </sheetViews>
  <sheetFormatPr defaultRowHeight="15" x14ac:dyDescent="0.2"/>
  <cols>
    <col min="1" max="1" width="2.85546875" style="1" customWidth="1"/>
    <col min="2" max="2" width="7.28515625" style="57" customWidth="1"/>
    <col min="3" max="3" width="22.85546875" style="1" customWidth="1"/>
    <col min="4" max="4" width="30.5703125" style="1" customWidth="1"/>
    <col min="5" max="5" width="19.7109375" style="1" customWidth="1"/>
    <col min="6" max="6" width="22.85546875" style="1" customWidth="1"/>
    <col min="7" max="7" width="17.7109375" style="1" customWidth="1"/>
    <col min="8" max="9" width="9.140625" style="1"/>
    <col min="10" max="10" width="8" style="1" customWidth="1"/>
    <col min="11" max="11" width="21.140625" style="1" customWidth="1"/>
    <col min="12" max="14" width="21" style="1" customWidth="1"/>
    <col min="15" max="15" width="14.28515625" style="1" customWidth="1"/>
    <col min="16" max="16384" width="9.140625" style="1"/>
  </cols>
  <sheetData>
    <row r="1" spans="2:16" ht="9.75" customHeight="1" x14ac:dyDescent="0.2"/>
    <row r="2" spans="2:16" ht="18" x14ac:dyDescent="0.25">
      <c r="B2" s="93" t="s">
        <v>0</v>
      </c>
      <c r="C2" s="93"/>
      <c r="D2" s="93"/>
      <c r="E2" s="93"/>
      <c r="F2" s="93"/>
      <c r="G2" s="93"/>
      <c r="J2" s="94" t="s">
        <v>0</v>
      </c>
      <c r="K2" s="94"/>
      <c r="L2" s="94"/>
      <c r="M2" s="94"/>
      <c r="N2" s="94"/>
      <c r="O2" s="94"/>
    </row>
    <row r="3" spans="2:16" ht="18" customHeight="1" x14ac:dyDescent="0.25">
      <c r="B3" s="95" t="s">
        <v>56</v>
      </c>
      <c r="C3" s="95"/>
      <c r="D3" s="95"/>
      <c r="E3" s="95"/>
      <c r="F3" s="95"/>
      <c r="G3" s="95"/>
      <c r="J3" s="77" t="s">
        <v>56</v>
      </c>
      <c r="K3" s="77"/>
      <c r="L3" s="77"/>
      <c r="M3" s="77"/>
      <c r="N3" s="77"/>
      <c r="O3" s="77"/>
    </row>
    <row r="4" spans="2:16" ht="18" customHeight="1" x14ac:dyDescent="0.25">
      <c r="B4" s="95" t="s">
        <v>80</v>
      </c>
      <c r="C4" s="95"/>
      <c r="D4" s="95"/>
      <c r="E4" s="95"/>
      <c r="F4" s="95"/>
      <c r="G4" s="95"/>
      <c r="J4" s="56"/>
      <c r="K4" s="56"/>
      <c r="L4" s="56"/>
      <c r="M4" s="56"/>
      <c r="N4" s="56"/>
      <c r="O4" s="56"/>
    </row>
    <row r="5" spans="2:16" ht="15.75" thickBot="1" x14ac:dyDescent="0.25">
      <c r="B5" s="62"/>
      <c r="C5" s="63"/>
      <c r="D5" s="63"/>
      <c r="E5" s="63"/>
      <c r="F5" s="63"/>
      <c r="G5" s="63"/>
      <c r="J5" s="55"/>
      <c r="K5" s="17"/>
      <c r="L5" s="17"/>
      <c r="M5" s="17"/>
      <c r="N5" s="17"/>
      <c r="O5" s="17"/>
    </row>
    <row r="6" spans="2:16" s="2" customFormat="1" ht="21" customHeight="1" thickBot="1" x14ac:dyDescent="0.3">
      <c r="B6" s="96" t="s">
        <v>1</v>
      </c>
      <c r="C6" s="98" t="s">
        <v>2</v>
      </c>
      <c r="D6" s="100" t="s">
        <v>42</v>
      </c>
      <c r="E6" s="101"/>
      <c r="F6" s="102"/>
      <c r="G6" s="96" t="s">
        <v>58</v>
      </c>
      <c r="J6" s="103" t="s">
        <v>1</v>
      </c>
      <c r="K6" s="103" t="s">
        <v>2</v>
      </c>
      <c r="L6" s="103" t="s">
        <v>42</v>
      </c>
      <c r="M6" s="103"/>
      <c r="N6" s="103"/>
      <c r="O6" s="103" t="s">
        <v>58</v>
      </c>
      <c r="P6" s="5"/>
    </row>
    <row r="7" spans="2:16" s="3" customFormat="1" ht="21" customHeight="1" thickBot="1" x14ac:dyDescent="0.3">
      <c r="B7" s="97"/>
      <c r="C7" s="99"/>
      <c r="D7" s="49" t="s">
        <v>82</v>
      </c>
      <c r="E7" s="50" t="s">
        <v>83</v>
      </c>
      <c r="F7" s="51" t="s">
        <v>81</v>
      </c>
      <c r="G7" s="97"/>
      <c r="J7" s="103"/>
      <c r="K7" s="103"/>
      <c r="L7" s="59" t="s">
        <v>37</v>
      </c>
      <c r="M7" s="59" t="s">
        <v>43</v>
      </c>
      <c r="N7" s="59" t="s">
        <v>44</v>
      </c>
      <c r="O7" s="103"/>
    </row>
    <row r="8" spans="2:16" s="58" customFormat="1" ht="15.75" customHeight="1" x14ac:dyDescent="0.25">
      <c r="B8" s="104" t="s">
        <v>36</v>
      </c>
      <c r="C8" s="105"/>
      <c r="D8" s="105"/>
      <c r="E8" s="105"/>
      <c r="F8" s="105"/>
      <c r="G8" s="106"/>
      <c r="J8" s="85" t="s">
        <v>36</v>
      </c>
      <c r="K8" s="85"/>
      <c r="L8" s="85"/>
      <c r="M8" s="85"/>
      <c r="N8" s="85"/>
      <c r="O8" s="85"/>
    </row>
    <row r="9" spans="2:16" ht="15.75" customHeight="1" x14ac:dyDescent="0.2">
      <c r="B9" s="11">
        <v>1</v>
      </c>
      <c r="C9" s="12" t="s">
        <v>3</v>
      </c>
      <c r="D9" s="6">
        <v>30000</v>
      </c>
      <c r="E9" s="6">
        <v>35000</v>
      </c>
      <c r="F9" s="6">
        <v>30000</v>
      </c>
      <c r="G9" s="16">
        <f>SUM(D9:F9)/3</f>
        <v>31666.666666666668</v>
      </c>
      <c r="J9" s="55">
        <v>1</v>
      </c>
      <c r="K9" s="17" t="s">
        <v>3</v>
      </c>
      <c r="L9" s="18">
        <v>30000</v>
      </c>
      <c r="M9" s="18">
        <v>35000</v>
      </c>
      <c r="N9" s="18"/>
      <c r="O9" s="17"/>
    </row>
    <row r="10" spans="2:16" ht="15.75" customHeight="1" x14ac:dyDescent="0.2">
      <c r="B10" s="11">
        <v>2</v>
      </c>
      <c r="C10" s="12" t="s">
        <v>6</v>
      </c>
      <c r="D10" s="6">
        <v>30000</v>
      </c>
      <c r="E10" s="6">
        <v>30000</v>
      </c>
      <c r="F10" s="6">
        <v>30000</v>
      </c>
      <c r="G10" s="16">
        <f t="shared" ref="G10:G16" si="0">SUM(D10:F10)/3</f>
        <v>30000</v>
      </c>
      <c r="J10" s="55">
        <v>2</v>
      </c>
      <c r="K10" s="17" t="s">
        <v>6</v>
      </c>
      <c r="L10" s="18">
        <v>35000</v>
      </c>
      <c r="M10" s="18">
        <v>34000</v>
      </c>
      <c r="N10" s="18"/>
      <c r="O10" s="17"/>
    </row>
    <row r="11" spans="2:16" ht="15.75" customHeight="1" x14ac:dyDescent="0.2">
      <c r="B11" s="11">
        <v>3</v>
      </c>
      <c r="C11" s="12" t="s">
        <v>9</v>
      </c>
      <c r="D11" s="6">
        <v>25000</v>
      </c>
      <c r="E11" s="6">
        <v>35000</v>
      </c>
      <c r="F11" s="6">
        <v>25000</v>
      </c>
      <c r="G11" s="16">
        <f t="shared" si="0"/>
        <v>28333.333333333332</v>
      </c>
      <c r="J11" s="55">
        <v>3</v>
      </c>
      <c r="K11" s="17" t="s">
        <v>9</v>
      </c>
      <c r="L11" s="18">
        <v>35000</v>
      </c>
      <c r="M11" s="18">
        <v>35000</v>
      </c>
      <c r="N11" s="18"/>
      <c r="O11" s="17"/>
    </row>
    <row r="12" spans="2:16" ht="15.75" customHeight="1" x14ac:dyDescent="0.2">
      <c r="B12" s="11">
        <v>4</v>
      </c>
      <c r="C12" s="12" t="s">
        <v>57</v>
      </c>
      <c r="D12" s="6">
        <v>35000</v>
      </c>
      <c r="E12" s="6">
        <v>50000</v>
      </c>
      <c r="F12" s="6">
        <v>45000</v>
      </c>
      <c r="G12" s="16">
        <f t="shared" si="0"/>
        <v>43333.333333333336</v>
      </c>
      <c r="J12" s="55">
        <v>4</v>
      </c>
      <c r="K12" s="17" t="s">
        <v>57</v>
      </c>
      <c r="L12" s="18">
        <v>65000</v>
      </c>
      <c r="M12" s="18">
        <v>60000</v>
      </c>
      <c r="N12" s="18"/>
      <c r="O12" s="17"/>
    </row>
    <row r="13" spans="2:16" ht="15.75" customHeight="1" x14ac:dyDescent="0.2">
      <c r="B13" s="11">
        <v>5</v>
      </c>
      <c r="C13" s="12" t="s">
        <v>33</v>
      </c>
      <c r="D13" s="6">
        <v>55000</v>
      </c>
      <c r="E13" s="6">
        <v>60000</v>
      </c>
      <c r="F13" s="6">
        <v>60000</v>
      </c>
      <c r="G13" s="16">
        <f t="shared" si="0"/>
        <v>58333.333333333336</v>
      </c>
      <c r="J13" s="55">
        <v>5</v>
      </c>
      <c r="K13" s="17" t="s">
        <v>33</v>
      </c>
      <c r="L13" s="18">
        <v>60000</v>
      </c>
      <c r="M13" s="18">
        <v>60000</v>
      </c>
      <c r="N13" s="18"/>
      <c r="O13" s="17"/>
    </row>
    <row r="14" spans="2:16" ht="15.75" customHeight="1" x14ac:dyDescent="0.2">
      <c r="B14" s="11">
        <v>6</v>
      </c>
      <c r="C14" s="12" t="s">
        <v>8</v>
      </c>
      <c r="D14" s="6">
        <v>25000</v>
      </c>
      <c r="E14" s="6">
        <v>30000</v>
      </c>
      <c r="F14" s="6">
        <v>40000</v>
      </c>
      <c r="G14" s="16">
        <f t="shared" si="0"/>
        <v>31666.666666666668</v>
      </c>
      <c r="J14" s="55">
        <v>6</v>
      </c>
      <c r="K14" s="17" t="s">
        <v>8</v>
      </c>
      <c r="L14" s="18">
        <v>30000</v>
      </c>
      <c r="M14" s="18">
        <v>28000</v>
      </c>
      <c r="N14" s="18"/>
      <c r="O14" s="17"/>
    </row>
    <row r="15" spans="2:16" ht="15.75" customHeight="1" x14ac:dyDescent="0.2">
      <c r="B15" s="11">
        <v>7</v>
      </c>
      <c r="C15" s="12" t="s">
        <v>7</v>
      </c>
      <c r="D15" s="6">
        <v>65000</v>
      </c>
      <c r="E15" s="6">
        <v>60000</v>
      </c>
      <c r="F15" s="6">
        <v>85000</v>
      </c>
      <c r="G15" s="16">
        <f t="shared" si="0"/>
        <v>70000</v>
      </c>
      <c r="J15" s="55">
        <v>7</v>
      </c>
      <c r="K15" s="17" t="s">
        <v>7</v>
      </c>
      <c r="L15" s="18">
        <v>60000</v>
      </c>
      <c r="M15" s="18">
        <v>60000</v>
      </c>
      <c r="N15" s="18"/>
      <c r="O15" s="17"/>
    </row>
    <row r="16" spans="2:16" ht="15.75" customHeight="1" x14ac:dyDescent="0.2">
      <c r="B16" s="11">
        <v>8</v>
      </c>
      <c r="C16" s="12" t="s">
        <v>4</v>
      </c>
      <c r="D16" s="6">
        <v>25000</v>
      </c>
      <c r="E16" s="6">
        <v>30000</v>
      </c>
      <c r="F16" s="6">
        <v>30000</v>
      </c>
      <c r="G16" s="16">
        <f t="shared" si="0"/>
        <v>28333.333333333332</v>
      </c>
      <c r="J16" s="55">
        <v>8</v>
      </c>
      <c r="K16" s="17" t="s">
        <v>4</v>
      </c>
      <c r="L16" s="18">
        <v>30000</v>
      </c>
      <c r="M16" s="18">
        <v>30000</v>
      </c>
      <c r="N16" s="18"/>
      <c r="O16" s="17"/>
    </row>
    <row r="17" spans="2:17" ht="15.75" customHeight="1" x14ac:dyDescent="0.2">
      <c r="B17" s="11">
        <v>9</v>
      </c>
      <c r="C17" s="12" t="s">
        <v>5</v>
      </c>
      <c r="D17" s="6">
        <v>55000</v>
      </c>
      <c r="E17" s="6">
        <v>50000</v>
      </c>
      <c r="F17" s="6">
        <v>45000</v>
      </c>
      <c r="G17" s="16">
        <f>SUM(D17:F17)/3</f>
        <v>50000</v>
      </c>
      <c r="J17" s="55">
        <v>9</v>
      </c>
      <c r="K17" s="17" t="s">
        <v>5</v>
      </c>
      <c r="L17" s="18">
        <v>65000</v>
      </c>
      <c r="M17" s="18">
        <v>70000</v>
      </c>
      <c r="N17" s="18"/>
      <c r="O17" s="17"/>
    </row>
    <row r="18" spans="2:17" ht="5.25" customHeight="1" x14ac:dyDescent="0.2">
      <c r="B18" s="11"/>
      <c r="C18" s="12"/>
      <c r="D18" s="12"/>
      <c r="E18" s="12"/>
      <c r="F18" s="12"/>
      <c r="G18" s="12"/>
      <c r="J18" s="55"/>
      <c r="K18" s="17"/>
      <c r="L18" s="17"/>
      <c r="M18" s="17"/>
      <c r="N18" s="17"/>
      <c r="O18" s="17"/>
    </row>
    <row r="19" spans="2:17" ht="15.75" customHeight="1" x14ac:dyDescent="0.25">
      <c r="B19" s="86" t="s">
        <v>35</v>
      </c>
      <c r="C19" s="87"/>
      <c r="D19" s="87"/>
      <c r="E19" s="87"/>
      <c r="F19" s="87"/>
      <c r="G19" s="88"/>
      <c r="J19" s="89" t="s">
        <v>35</v>
      </c>
      <c r="K19" s="89"/>
      <c r="L19" s="89"/>
      <c r="M19" s="89"/>
      <c r="N19" s="89"/>
      <c r="O19" s="89"/>
    </row>
    <row r="20" spans="2:17" ht="15.75" customHeight="1" x14ac:dyDescent="0.2">
      <c r="B20" s="11">
        <v>10</v>
      </c>
      <c r="C20" s="12" t="s">
        <v>13</v>
      </c>
      <c r="D20" s="6" t="s">
        <v>38</v>
      </c>
      <c r="E20" s="6">
        <v>80000</v>
      </c>
      <c r="F20" s="6">
        <v>60000</v>
      </c>
      <c r="G20" s="16">
        <f>SUM(D20:F20)/2</f>
        <v>70000</v>
      </c>
      <c r="J20" s="55">
        <v>10</v>
      </c>
      <c r="K20" s="17" t="s">
        <v>13</v>
      </c>
      <c r="L20" s="18">
        <v>70000</v>
      </c>
      <c r="M20" s="18">
        <v>65000</v>
      </c>
      <c r="N20" s="18"/>
      <c r="O20" s="17"/>
    </row>
    <row r="21" spans="2:17" ht="15.75" customHeight="1" x14ac:dyDescent="0.2">
      <c r="B21" s="11">
        <v>11</v>
      </c>
      <c r="C21" s="12" t="s">
        <v>14</v>
      </c>
      <c r="D21" s="6">
        <v>25000</v>
      </c>
      <c r="E21" s="6">
        <v>25000</v>
      </c>
      <c r="F21" s="6">
        <v>20000</v>
      </c>
      <c r="G21" s="16">
        <f t="shared" ref="G21:G26" si="1">SUM(D21:F21)/3</f>
        <v>23333.333333333332</v>
      </c>
      <c r="J21" s="55">
        <v>11</v>
      </c>
      <c r="K21" s="17" t="s">
        <v>14</v>
      </c>
      <c r="L21" s="18">
        <v>25000</v>
      </c>
      <c r="M21" s="18">
        <v>25000</v>
      </c>
      <c r="N21" s="18"/>
      <c r="O21" s="17"/>
    </row>
    <row r="22" spans="2:17" ht="15.75" customHeight="1" x14ac:dyDescent="0.2">
      <c r="B22" s="11">
        <v>12</v>
      </c>
      <c r="C22" s="12" t="s">
        <v>15</v>
      </c>
      <c r="D22" s="6">
        <v>80000</v>
      </c>
      <c r="E22" s="6">
        <v>75000</v>
      </c>
      <c r="F22" s="6">
        <v>85000</v>
      </c>
      <c r="G22" s="16">
        <f t="shared" si="1"/>
        <v>80000</v>
      </c>
      <c r="J22" s="55">
        <v>12</v>
      </c>
      <c r="K22" s="17" t="s">
        <v>15</v>
      </c>
      <c r="L22" s="18">
        <v>65000</v>
      </c>
      <c r="M22" s="18">
        <v>65000</v>
      </c>
      <c r="N22" s="18"/>
      <c r="O22" s="17"/>
    </row>
    <row r="23" spans="2:17" ht="15.75" customHeight="1" x14ac:dyDescent="0.2">
      <c r="B23" s="11">
        <v>13</v>
      </c>
      <c r="C23" s="12" t="s">
        <v>11</v>
      </c>
      <c r="D23" s="6" t="s">
        <v>38</v>
      </c>
      <c r="E23" s="6" t="s">
        <v>38</v>
      </c>
      <c r="F23" s="6" t="s">
        <v>38</v>
      </c>
      <c r="G23" s="16">
        <f>SUM(D23:F23)/1</f>
        <v>0</v>
      </c>
      <c r="J23" s="55">
        <v>13</v>
      </c>
      <c r="K23" s="17" t="s">
        <v>11</v>
      </c>
      <c r="L23" s="18">
        <v>130000</v>
      </c>
      <c r="M23" s="18">
        <v>130000</v>
      </c>
      <c r="N23" s="18"/>
      <c r="O23" s="17"/>
      <c r="Q23" s="1" t="s">
        <v>59</v>
      </c>
    </row>
    <row r="24" spans="2:17" ht="15.75" customHeight="1" x14ac:dyDescent="0.2">
      <c r="B24" s="11">
        <v>14</v>
      </c>
      <c r="C24" s="12" t="s">
        <v>32</v>
      </c>
      <c r="D24" s="6">
        <v>40000</v>
      </c>
      <c r="E24" s="6">
        <v>50000</v>
      </c>
      <c r="F24" s="6">
        <v>45000</v>
      </c>
      <c r="G24" s="16">
        <f t="shared" si="1"/>
        <v>45000</v>
      </c>
      <c r="J24" s="55">
        <v>14</v>
      </c>
      <c r="K24" s="17" t="s">
        <v>32</v>
      </c>
      <c r="L24" s="18">
        <v>130000</v>
      </c>
      <c r="M24" s="18">
        <v>125000</v>
      </c>
      <c r="N24" s="18"/>
      <c r="O24" s="17"/>
    </row>
    <row r="25" spans="2:17" ht="15.75" customHeight="1" x14ac:dyDescent="0.2">
      <c r="B25" s="11">
        <v>15</v>
      </c>
      <c r="C25" s="12" t="s">
        <v>10</v>
      </c>
      <c r="D25" s="6">
        <v>55000</v>
      </c>
      <c r="E25" s="6">
        <v>60000</v>
      </c>
      <c r="F25" s="6">
        <v>65000</v>
      </c>
      <c r="G25" s="16">
        <f t="shared" si="1"/>
        <v>60000</v>
      </c>
      <c r="J25" s="55">
        <v>15</v>
      </c>
      <c r="K25" s="17" t="s">
        <v>10</v>
      </c>
      <c r="L25" s="18">
        <v>95000</v>
      </c>
      <c r="M25" s="18">
        <v>100000</v>
      </c>
      <c r="N25" s="18"/>
      <c r="O25" s="17"/>
    </row>
    <row r="26" spans="2:17" ht="15.75" customHeight="1" x14ac:dyDescent="0.2">
      <c r="B26" s="11">
        <v>16</v>
      </c>
      <c r="C26" s="12" t="s">
        <v>12</v>
      </c>
      <c r="D26" s="6">
        <v>90000</v>
      </c>
      <c r="E26" s="6">
        <v>80000</v>
      </c>
      <c r="F26" s="6">
        <v>85000</v>
      </c>
      <c r="G26" s="16">
        <f t="shared" si="1"/>
        <v>85000</v>
      </c>
      <c r="J26" s="55">
        <v>16</v>
      </c>
      <c r="K26" s="17" t="s">
        <v>12</v>
      </c>
      <c r="L26" s="18">
        <v>85000</v>
      </c>
      <c r="M26" s="18">
        <v>85000</v>
      </c>
      <c r="N26" s="18"/>
      <c r="O26" s="17"/>
    </row>
    <row r="27" spans="2:17" ht="3.75" customHeight="1" x14ac:dyDescent="0.2">
      <c r="B27" s="11"/>
      <c r="C27" s="12"/>
      <c r="D27" s="12"/>
      <c r="E27" s="12"/>
      <c r="F27" s="12"/>
      <c r="G27" s="12"/>
      <c r="J27" s="55"/>
      <c r="K27" s="17"/>
      <c r="L27" s="17"/>
      <c r="M27" s="17"/>
      <c r="N27" s="17"/>
      <c r="O27" s="17"/>
    </row>
    <row r="28" spans="2:17" ht="15.75" customHeight="1" x14ac:dyDescent="0.25">
      <c r="B28" s="86" t="s">
        <v>34</v>
      </c>
      <c r="C28" s="87"/>
      <c r="D28" s="87"/>
      <c r="E28" s="87"/>
      <c r="F28" s="87"/>
      <c r="G28" s="88"/>
      <c r="J28" s="89" t="s">
        <v>34</v>
      </c>
      <c r="K28" s="89"/>
      <c r="L28" s="89"/>
      <c r="M28" s="89"/>
      <c r="N28" s="89"/>
      <c r="O28" s="89"/>
    </row>
    <row r="29" spans="2:17" ht="15.75" customHeight="1" x14ac:dyDescent="0.2">
      <c r="B29" s="11">
        <v>17</v>
      </c>
      <c r="C29" s="12" t="s">
        <v>21</v>
      </c>
      <c r="D29" s="7">
        <v>80000</v>
      </c>
      <c r="E29" s="7">
        <v>75000</v>
      </c>
      <c r="F29" s="7">
        <v>70000</v>
      </c>
      <c r="G29" s="16">
        <f>SUM(D29:F29)/3</f>
        <v>75000</v>
      </c>
      <c r="J29" s="55">
        <v>17</v>
      </c>
      <c r="K29" s="17" t="s">
        <v>21</v>
      </c>
      <c r="L29" s="19">
        <v>70000</v>
      </c>
      <c r="M29" s="19">
        <v>65000</v>
      </c>
      <c r="N29" s="19"/>
      <c r="O29" s="17"/>
    </row>
    <row r="30" spans="2:17" ht="15.75" customHeight="1" x14ac:dyDescent="0.2">
      <c r="B30" s="11">
        <v>18</v>
      </c>
      <c r="C30" s="12" t="s">
        <v>23</v>
      </c>
      <c r="D30" s="7">
        <v>60000</v>
      </c>
      <c r="E30" s="7">
        <v>60000</v>
      </c>
      <c r="F30" s="7">
        <v>55000</v>
      </c>
      <c r="G30" s="16">
        <f t="shared" ref="G30:G37" si="2">SUM(D30:F30)/3</f>
        <v>58333.333333333336</v>
      </c>
      <c r="J30" s="55">
        <v>18</v>
      </c>
      <c r="K30" s="17" t="s">
        <v>23</v>
      </c>
      <c r="L30" s="19">
        <v>45000</v>
      </c>
      <c r="M30" s="19">
        <v>45000</v>
      </c>
      <c r="N30" s="19"/>
      <c r="O30" s="17"/>
    </row>
    <row r="31" spans="2:17" ht="15.75" customHeight="1" x14ac:dyDescent="0.2">
      <c r="B31" s="11">
        <v>19</v>
      </c>
      <c r="C31" s="12" t="s">
        <v>16</v>
      </c>
      <c r="D31" s="7">
        <v>55000</v>
      </c>
      <c r="E31" s="7">
        <v>45000</v>
      </c>
      <c r="F31" s="7">
        <v>40000</v>
      </c>
      <c r="G31" s="16">
        <f t="shared" si="2"/>
        <v>46666.666666666664</v>
      </c>
      <c r="J31" s="55">
        <v>19</v>
      </c>
      <c r="K31" s="17" t="s">
        <v>16</v>
      </c>
      <c r="L31" s="19">
        <v>40000</v>
      </c>
      <c r="M31" s="19">
        <v>40000</v>
      </c>
      <c r="N31" s="19"/>
      <c r="O31" s="17"/>
    </row>
    <row r="32" spans="2:17" ht="15.75" customHeight="1" x14ac:dyDescent="0.2">
      <c r="B32" s="11">
        <v>20</v>
      </c>
      <c r="C32" s="13" t="s">
        <v>17</v>
      </c>
      <c r="D32" s="14">
        <v>60000</v>
      </c>
      <c r="E32" s="8" t="s">
        <v>38</v>
      </c>
      <c r="F32" s="8">
        <v>50000</v>
      </c>
      <c r="G32" s="16">
        <f>SUM(D32:F32)/2</f>
        <v>55000</v>
      </c>
      <c r="J32" s="55">
        <v>20</v>
      </c>
      <c r="K32" s="17" t="s">
        <v>17</v>
      </c>
      <c r="L32" s="19">
        <v>45000</v>
      </c>
      <c r="M32" s="19">
        <v>45000</v>
      </c>
      <c r="N32" s="18"/>
      <c r="O32" s="17"/>
    </row>
    <row r="33" spans="2:15" ht="15.75" customHeight="1" x14ac:dyDescent="0.2">
      <c r="B33" s="11">
        <v>21</v>
      </c>
      <c r="C33" s="12" t="s">
        <v>22</v>
      </c>
      <c r="D33" s="7">
        <v>40000</v>
      </c>
      <c r="E33" s="6" t="s">
        <v>38</v>
      </c>
      <c r="F33" s="6" t="s">
        <v>38</v>
      </c>
      <c r="G33" s="16">
        <f>SUM(D33:F33)/1</f>
        <v>40000</v>
      </c>
      <c r="J33" s="55">
        <v>21</v>
      </c>
      <c r="K33" s="17" t="s">
        <v>22</v>
      </c>
      <c r="L33" s="19">
        <v>40000</v>
      </c>
      <c r="M33" s="19">
        <v>40000</v>
      </c>
      <c r="N33" s="18"/>
      <c r="O33" s="17"/>
    </row>
    <row r="34" spans="2:15" ht="15.75" customHeight="1" x14ac:dyDescent="0.2">
      <c r="B34" s="11">
        <v>22</v>
      </c>
      <c r="C34" s="12" t="s">
        <v>19</v>
      </c>
      <c r="D34" s="7">
        <v>20000</v>
      </c>
      <c r="E34" s="7">
        <v>25000</v>
      </c>
      <c r="F34" s="6">
        <v>22000</v>
      </c>
      <c r="G34" s="16">
        <f t="shared" si="2"/>
        <v>22333.333333333332</v>
      </c>
      <c r="J34" s="55">
        <v>22</v>
      </c>
      <c r="K34" s="17" t="s">
        <v>19</v>
      </c>
      <c r="L34" s="19">
        <v>24000</v>
      </c>
      <c r="M34" s="19">
        <v>24000</v>
      </c>
      <c r="N34" s="18"/>
      <c r="O34" s="17"/>
    </row>
    <row r="35" spans="2:15" ht="15.75" customHeight="1" x14ac:dyDescent="0.2">
      <c r="B35" s="11">
        <v>23</v>
      </c>
      <c r="C35" s="12" t="s">
        <v>18</v>
      </c>
      <c r="D35" s="15">
        <v>38000</v>
      </c>
      <c r="E35" s="7">
        <v>35000</v>
      </c>
      <c r="F35" s="6">
        <v>35000</v>
      </c>
      <c r="G35" s="16">
        <f t="shared" si="2"/>
        <v>36000</v>
      </c>
      <c r="J35" s="55">
        <v>23</v>
      </c>
      <c r="K35" s="17" t="s">
        <v>18</v>
      </c>
      <c r="L35" s="20">
        <v>35000</v>
      </c>
      <c r="M35" s="19">
        <v>35000</v>
      </c>
      <c r="N35" s="18"/>
      <c r="O35" s="17"/>
    </row>
    <row r="36" spans="2:15" ht="15.75" customHeight="1" x14ac:dyDescent="0.2">
      <c r="B36" s="11">
        <v>24</v>
      </c>
      <c r="C36" s="12" t="s">
        <v>20</v>
      </c>
      <c r="D36" s="15">
        <v>35000</v>
      </c>
      <c r="E36" s="7">
        <v>35000</v>
      </c>
      <c r="F36" s="6">
        <v>35000</v>
      </c>
      <c r="G36" s="16">
        <f t="shared" si="2"/>
        <v>35000</v>
      </c>
      <c r="J36" s="55">
        <v>24</v>
      </c>
      <c r="K36" s="17" t="s">
        <v>20</v>
      </c>
      <c r="L36" s="20">
        <v>35000</v>
      </c>
      <c r="M36" s="19">
        <v>35000</v>
      </c>
      <c r="N36" s="18"/>
      <c r="O36" s="17"/>
    </row>
    <row r="37" spans="2:15" ht="15.75" customHeight="1" x14ac:dyDescent="0.2">
      <c r="B37" s="11">
        <v>25</v>
      </c>
      <c r="C37" s="12" t="s">
        <v>41</v>
      </c>
      <c r="D37" s="15">
        <v>22000</v>
      </c>
      <c r="E37" s="7">
        <v>25000</v>
      </c>
      <c r="F37" s="6">
        <v>25000</v>
      </c>
      <c r="G37" s="16">
        <f t="shared" si="2"/>
        <v>24000</v>
      </c>
      <c r="J37" s="55">
        <v>25</v>
      </c>
      <c r="K37" s="17" t="s">
        <v>41</v>
      </c>
      <c r="L37" s="20">
        <v>25000</v>
      </c>
      <c r="M37" s="19">
        <v>25000</v>
      </c>
      <c r="N37" s="18"/>
      <c r="O37" s="17"/>
    </row>
    <row r="38" spans="2:15" ht="15.75" customHeight="1" x14ac:dyDescent="0.25">
      <c r="B38" s="90" t="s">
        <v>24</v>
      </c>
      <c r="C38" s="91"/>
      <c r="D38" s="91"/>
      <c r="E38" s="91"/>
      <c r="F38" s="91"/>
      <c r="G38" s="92"/>
      <c r="J38" s="89" t="s">
        <v>24</v>
      </c>
      <c r="K38" s="89"/>
      <c r="L38" s="89"/>
      <c r="M38" s="89"/>
      <c r="N38" s="89"/>
      <c r="O38" s="89"/>
    </row>
    <row r="39" spans="2:15" ht="15.75" customHeight="1" x14ac:dyDescent="0.2">
      <c r="B39" s="11">
        <v>26</v>
      </c>
      <c r="C39" s="12" t="s">
        <v>30</v>
      </c>
      <c r="D39" s="6">
        <v>80000</v>
      </c>
      <c r="E39" s="6">
        <v>80000</v>
      </c>
      <c r="F39" s="6">
        <v>80000</v>
      </c>
      <c r="G39" s="16">
        <f>SUM(D39:F39)/3</f>
        <v>80000</v>
      </c>
      <c r="J39" s="55">
        <v>26</v>
      </c>
      <c r="K39" s="17" t="s">
        <v>30</v>
      </c>
      <c r="L39" s="18">
        <v>35000</v>
      </c>
      <c r="M39" s="18">
        <v>35000</v>
      </c>
      <c r="N39" s="18"/>
      <c r="O39" s="17"/>
    </row>
    <row r="40" spans="2:15" ht="15.75" customHeight="1" x14ac:dyDescent="0.2">
      <c r="B40" s="11">
        <v>27</v>
      </c>
      <c r="C40" s="12" t="s">
        <v>27</v>
      </c>
      <c r="D40" s="6">
        <v>350000</v>
      </c>
      <c r="E40" s="6">
        <v>340000</v>
      </c>
      <c r="F40" s="6">
        <v>300000</v>
      </c>
      <c r="G40" s="16">
        <f t="shared" ref="G40:G46" si="3">SUM(D40:F40)/3</f>
        <v>330000</v>
      </c>
      <c r="J40" s="55">
        <v>27</v>
      </c>
      <c r="K40" s="17" t="s">
        <v>27</v>
      </c>
      <c r="L40" s="18">
        <v>150000</v>
      </c>
      <c r="M40" s="18">
        <v>150000</v>
      </c>
      <c r="N40" s="18"/>
      <c r="O40" s="17"/>
    </row>
    <row r="41" spans="2:15" ht="15.75" customHeight="1" x14ac:dyDescent="0.2">
      <c r="B41" s="11">
        <v>28</v>
      </c>
      <c r="C41" s="12" t="s">
        <v>25</v>
      </c>
      <c r="D41" s="6">
        <v>85000</v>
      </c>
      <c r="E41" s="6">
        <v>150000</v>
      </c>
      <c r="F41" s="6">
        <v>100000</v>
      </c>
      <c r="G41" s="16">
        <f t="shared" si="3"/>
        <v>111666.66666666667</v>
      </c>
      <c r="J41" s="55">
        <v>28</v>
      </c>
      <c r="K41" s="17" t="s">
        <v>25</v>
      </c>
      <c r="L41" s="18">
        <v>100000</v>
      </c>
      <c r="M41" s="18">
        <v>100000</v>
      </c>
      <c r="N41" s="18"/>
      <c r="O41" s="17"/>
    </row>
    <row r="42" spans="2:15" ht="15.75" customHeight="1" x14ac:dyDescent="0.2">
      <c r="B42" s="11">
        <v>29</v>
      </c>
      <c r="C42" s="12" t="s">
        <v>29</v>
      </c>
      <c r="D42" s="6">
        <v>85000</v>
      </c>
      <c r="E42" s="6">
        <v>150000</v>
      </c>
      <c r="F42" s="6">
        <v>100000</v>
      </c>
      <c r="G42" s="16">
        <f t="shared" si="3"/>
        <v>111666.66666666667</v>
      </c>
      <c r="J42" s="55">
        <v>29</v>
      </c>
      <c r="K42" s="17" t="s">
        <v>29</v>
      </c>
      <c r="L42" s="18">
        <v>80000</v>
      </c>
      <c r="M42" s="18">
        <v>80000</v>
      </c>
      <c r="N42" s="18"/>
      <c r="O42" s="17"/>
    </row>
    <row r="43" spans="2:15" ht="15.75" customHeight="1" x14ac:dyDescent="0.2">
      <c r="B43" s="11">
        <v>30</v>
      </c>
      <c r="C43" s="12" t="s">
        <v>26</v>
      </c>
      <c r="D43" s="6">
        <v>80000</v>
      </c>
      <c r="E43" s="6">
        <v>90000</v>
      </c>
      <c r="F43" s="6">
        <v>80000</v>
      </c>
      <c r="G43" s="16">
        <f t="shared" si="3"/>
        <v>83333.333333333328</v>
      </c>
      <c r="J43" s="55">
        <v>30</v>
      </c>
      <c r="K43" s="17" t="s">
        <v>26</v>
      </c>
      <c r="L43" s="18">
        <v>90000</v>
      </c>
      <c r="M43" s="18">
        <v>90000</v>
      </c>
      <c r="N43" s="18"/>
      <c r="O43" s="17"/>
    </row>
    <row r="44" spans="2:15" ht="15.75" customHeight="1" x14ac:dyDescent="0.2">
      <c r="B44" s="11">
        <v>31</v>
      </c>
      <c r="C44" s="12" t="s">
        <v>28</v>
      </c>
      <c r="D44" s="6">
        <v>450000</v>
      </c>
      <c r="E44" s="6">
        <v>400000</v>
      </c>
      <c r="F44" s="6">
        <v>350000</v>
      </c>
      <c r="G44" s="16">
        <f t="shared" si="3"/>
        <v>400000</v>
      </c>
      <c r="J44" s="55">
        <v>31</v>
      </c>
      <c r="K44" s="17" t="s">
        <v>28</v>
      </c>
      <c r="L44" s="18">
        <v>140000</v>
      </c>
      <c r="M44" s="18">
        <v>140000</v>
      </c>
      <c r="N44" s="18"/>
      <c r="O44" s="17"/>
    </row>
    <row r="45" spans="2:15" ht="15.75" customHeight="1" x14ac:dyDescent="0.2">
      <c r="B45" s="11">
        <v>32</v>
      </c>
      <c r="C45" s="12" t="s">
        <v>31</v>
      </c>
      <c r="D45" s="6">
        <v>140000</v>
      </c>
      <c r="E45" s="6">
        <v>150000</v>
      </c>
      <c r="F45" s="6">
        <v>120000</v>
      </c>
      <c r="G45" s="16">
        <f t="shared" si="3"/>
        <v>136666.66666666666</v>
      </c>
      <c r="J45" s="55">
        <v>32</v>
      </c>
      <c r="K45" s="17" t="s">
        <v>31</v>
      </c>
      <c r="L45" s="18">
        <v>90000</v>
      </c>
      <c r="M45" s="18">
        <v>90000</v>
      </c>
      <c r="N45" s="18"/>
      <c r="O45" s="17"/>
    </row>
    <row r="46" spans="2:15" x14ac:dyDescent="0.2">
      <c r="B46" s="11">
        <v>33</v>
      </c>
      <c r="C46" s="12" t="s">
        <v>39</v>
      </c>
      <c r="D46" s="6">
        <v>70000</v>
      </c>
      <c r="E46" s="6">
        <v>80000</v>
      </c>
      <c r="F46" s="6">
        <v>75000</v>
      </c>
      <c r="G46" s="16">
        <f t="shared" si="3"/>
        <v>75000</v>
      </c>
      <c r="J46" s="55">
        <v>33</v>
      </c>
      <c r="K46" s="17" t="s">
        <v>39</v>
      </c>
      <c r="L46" s="21" t="s">
        <v>38</v>
      </c>
      <c r="M46" s="21" t="s">
        <v>38</v>
      </c>
      <c r="N46" s="18"/>
      <c r="O46" s="17"/>
    </row>
    <row r="47" spans="2:15" ht="9" customHeight="1" x14ac:dyDescent="0.2">
      <c r="J47" s="55"/>
      <c r="K47" s="17"/>
      <c r="L47" s="17"/>
      <c r="M47" s="17"/>
      <c r="N47" s="17"/>
      <c r="O47" s="17"/>
    </row>
    <row r="48" spans="2:15" ht="15" customHeight="1" x14ac:dyDescent="0.25">
      <c r="B48" s="65" t="s">
        <v>84</v>
      </c>
      <c r="C48" s="52"/>
      <c r="D48" s="52"/>
      <c r="E48" s="53"/>
      <c r="F48" s="81" t="s">
        <v>79</v>
      </c>
      <c r="G48" s="81"/>
      <c r="H48" s="26"/>
      <c r="J48" s="82" t="s">
        <v>45</v>
      </c>
      <c r="K48" s="82"/>
      <c r="L48" s="82"/>
      <c r="M48" s="79" t="s">
        <v>60</v>
      </c>
      <c r="N48" s="79"/>
      <c r="O48" s="79"/>
    </row>
    <row r="49" spans="2:15" ht="9" customHeight="1" x14ac:dyDescent="0.25">
      <c r="B49" s="83" t="s">
        <v>40</v>
      </c>
      <c r="C49" s="83"/>
      <c r="D49" s="83"/>
      <c r="E49" s="24"/>
      <c r="F49" s="24"/>
      <c r="G49" s="24"/>
      <c r="J49" s="82" t="s">
        <v>40</v>
      </c>
      <c r="K49" s="82"/>
      <c r="L49" s="82"/>
      <c r="M49" s="77" t="s">
        <v>53</v>
      </c>
      <c r="N49" s="77"/>
      <c r="O49" s="77"/>
    </row>
    <row r="50" spans="2:15" ht="18" customHeight="1" x14ac:dyDescent="0.2">
      <c r="C50" s="80"/>
      <c r="D50" s="80"/>
      <c r="F50" s="80"/>
      <c r="G50" s="80"/>
      <c r="J50" s="55"/>
      <c r="K50" s="17"/>
      <c r="L50" s="17"/>
      <c r="M50" s="17"/>
      <c r="N50" s="17"/>
      <c r="O50" s="17"/>
    </row>
    <row r="51" spans="2:15" ht="18" customHeight="1" x14ac:dyDescent="0.2">
      <c r="B51" s="61"/>
      <c r="C51" s="80" t="s">
        <v>64</v>
      </c>
      <c r="D51" s="80"/>
      <c r="F51" s="80" t="s">
        <v>85</v>
      </c>
      <c r="G51" s="80"/>
      <c r="J51" s="55"/>
      <c r="K51" s="17"/>
      <c r="L51" s="17"/>
      <c r="M51" s="17"/>
      <c r="N51" s="17"/>
      <c r="O51" s="17"/>
    </row>
    <row r="52" spans="2:15" ht="18" customHeight="1" x14ac:dyDescent="0.25">
      <c r="B52" s="61"/>
      <c r="C52" s="84" t="s">
        <v>51</v>
      </c>
      <c r="D52" s="84"/>
      <c r="F52" s="84"/>
      <c r="G52" s="84"/>
      <c r="J52" s="55"/>
      <c r="K52" s="17"/>
      <c r="L52" s="17"/>
      <c r="M52" s="17"/>
      <c r="N52" s="17"/>
      <c r="O52" s="17"/>
    </row>
    <row r="53" spans="2:15" ht="12.75" customHeight="1" x14ac:dyDescent="0.25">
      <c r="B53" s="61"/>
      <c r="C53" s="80"/>
      <c r="D53" s="80"/>
      <c r="F53" s="24"/>
      <c r="J53" s="55"/>
      <c r="K53" s="17"/>
      <c r="L53" s="17"/>
      <c r="M53" s="17"/>
      <c r="N53" s="17"/>
      <c r="O53" s="17"/>
    </row>
    <row r="54" spans="2:15" ht="17.25" customHeight="1" x14ac:dyDescent="0.25">
      <c r="B54" s="61"/>
      <c r="F54" s="24"/>
      <c r="G54" s="24"/>
      <c r="H54" s="24"/>
      <c r="J54" s="55"/>
      <c r="K54" s="17"/>
      <c r="L54" s="17"/>
      <c r="M54" s="17"/>
      <c r="N54" s="17"/>
      <c r="O54" s="17"/>
    </row>
    <row r="55" spans="2:15" ht="12.75" customHeight="1" x14ac:dyDescent="0.2">
      <c r="B55" s="61"/>
      <c r="F55" s="23"/>
      <c r="G55" s="23"/>
      <c r="H55" s="23"/>
      <c r="J55" s="55"/>
      <c r="K55" s="17"/>
      <c r="L55" s="17"/>
      <c r="M55" s="17"/>
      <c r="N55" s="17"/>
      <c r="O55" s="17"/>
    </row>
    <row r="56" spans="2:15" ht="14.25" customHeight="1" x14ac:dyDescent="0.25">
      <c r="B56" s="61"/>
      <c r="J56" s="77" t="s">
        <v>61</v>
      </c>
      <c r="K56" s="77"/>
      <c r="L56" s="77"/>
      <c r="M56" s="78" t="s">
        <v>54</v>
      </c>
      <c r="N56" s="78"/>
      <c r="O56" s="78"/>
    </row>
    <row r="57" spans="2:15" ht="15" customHeight="1" x14ac:dyDescent="0.25">
      <c r="B57" s="107" t="s">
        <v>46</v>
      </c>
      <c r="C57" s="107"/>
      <c r="D57" s="107"/>
      <c r="F57" s="108" t="s">
        <v>49</v>
      </c>
      <c r="G57" s="108"/>
      <c r="H57" s="64"/>
      <c r="J57" s="79" t="s">
        <v>48</v>
      </c>
      <c r="K57" s="79"/>
      <c r="L57" s="79"/>
      <c r="M57" s="79" t="s">
        <v>55</v>
      </c>
      <c r="N57" s="79"/>
      <c r="O57" s="79"/>
    </row>
    <row r="58" spans="2:15" ht="18.75" customHeight="1" x14ac:dyDescent="0.2">
      <c r="B58" s="80" t="s">
        <v>47</v>
      </c>
      <c r="C58" s="80"/>
      <c r="D58" s="80"/>
      <c r="F58" s="80" t="s">
        <v>48</v>
      </c>
      <c r="G58" s="80"/>
      <c r="H58" s="23"/>
      <c r="J58" s="55"/>
      <c r="K58" s="17"/>
      <c r="L58" s="17"/>
      <c r="M58" s="79"/>
      <c r="N58" s="79"/>
      <c r="O58" s="79"/>
    </row>
    <row r="59" spans="2:15" hidden="1" x14ac:dyDescent="0.2">
      <c r="J59" s="55"/>
      <c r="K59" s="17"/>
      <c r="L59" s="17"/>
      <c r="M59" s="17"/>
      <c r="N59" s="17"/>
      <c r="O59" s="17"/>
    </row>
    <row r="60" spans="2:15" x14ac:dyDescent="0.2">
      <c r="C60" s="23"/>
      <c r="D60" s="23"/>
      <c r="E60" s="23"/>
      <c r="F60" s="23"/>
      <c r="G60" s="23"/>
      <c r="J60" s="79" t="s">
        <v>50</v>
      </c>
      <c r="K60" s="79"/>
      <c r="L60" s="79"/>
      <c r="M60" s="79"/>
      <c r="N60" s="79"/>
      <c r="O60" s="79"/>
    </row>
    <row r="61" spans="2:15" ht="15.75" customHeight="1" x14ac:dyDescent="0.25">
      <c r="C61" s="24"/>
      <c r="D61" s="24"/>
      <c r="E61" s="24"/>
      <c r="F61" s="24"/>
      <c r="G61" s="24"/>
      <c r="J61" s="77" t="s">
        <v>51</v>
      </c>
      <c r="K61" s="77"/>
      <c r="L61" s="77"/>
      <c r="M61" s="77"/>
      <c r="N61" s="77"/>
      <c r="O61" s="77"/>
    </row>
    <row r="62" spans="2:15" ht="12.75" customHeight="1" x14ac:dyDescent="0.2">
      <c r="J62" s="55"/>
      <c r="K62" s="17"/>
      <c r="L62" s="17"/>
      <c r="M62" s="17"/>
      <c r="N62" s="17"/>
      <c r="O62" s="17"/>
    </row>
    <row r="63" spans="2:15" ht="18.75" hidden="1" customHeight="1" x14ac:dyDescent="0.2">
      <c r="J63" s="55"/>
      <c r="K63" s="17"/>
      <c r="L63" s="17"/>
      <c r="M63" s="17"/>
      <c r="N63" s="17"/>
      <c r="O63" s="17"/>
    </row>
    <row r="64" spans="2:15" ht="15" hidden="1" customHeight="1" x14ac:dyDescent="0.2">
      <c r="J64" s="55"/>
      <c r="K64" s="17"/>
      <c r="L64" s="17"/>
      <c r="M64" s="17"/>
      <c r="N64" s="17"/>
      <c r="O64" s="17"/>
    </row>
    <row r="65" spans="2:15" ht="18.75" customHeight="1" x14ac:dyDescent="0.25">
      <c r="C65" s="25"/>
      <c r="D65" s="25"/>
      <c r="E65" s="25"/>
      <c r="F65" s="25"/>
      <c r="G65" s="25"/>
      <c r="J65" s="78" t="s">
        <v>46</v>
      </c>
      <c r="K65" s="78"/>
      <c r="L65" s="78"/>
      <c r="M65" s="78"/>
      <c r="N65" s="78"/>
      <c r="O65" s="78"/>
    </row>
    <row r="66" spans="2:15" ht="15" customHeight="1" x14ac:dyDescent="0.2">
      <c r="C66" s="23"/>
      <c r="D66" s="23"/>
      <c r="E66" s="23"/>
      <c r="F66" s="23"/>
      <c r="G66" s="23"/>
      <c r="J66" s="79" t="s">
        <v>52</v>
      </c>
      <c r="K66" s="79"/>
      <c r="L66" s="79"/>
      <c r="M66" s="79"/>
      <c r="N66" s="79"/>
      <c r="O66" s="79"/>
    </row>
    <row r="67" spans="2:15" hidden="1" x14ac:dyDescent="0.2">
      <c r="B67" s="80" t="s">
        <v>47</v>
      </c>
      <c r="C67" s="80"/>
      <c r="D67" s="80"/>
      <c r="E67" s="80"/>
      <c r="F67" s="80"/>
      <c r="G67" s="80"/>
      <c r="J67" s="79" t="s">
        <v>47</v>
      </c>
      <c r="K67" s="79"/>
      <c r="L67" s="79"/>
      <c r="M67" s="79"/>
      <c r="N67" s="79"/>
      <c r="O67" s="79"/>
    </row>
    <row r="68" spans="2:15" hidden="1" x14ac:dyDescent="0.2">
      <c r="J68" s="17"/>
      <c r="K68" s="17"/>
      <c r="L68" s="17"/>
      <c r="M68" s="17"/>
      <c r="N68" s="17"/>
      <c r="O68" s="17"/>
    </row>
  </sheetData>
  <mergeCells count="49">
    <mergeCell ref="K6:K7"/>
    <mergeCell ref="L6:N6"/>
    <mergeCell ref="O6:O7"/>
    <mergeCell ref="B8:G8"/>
    <mergeCell ref="B6:B7"/>
    <mergeCell ref="C6:C7"/>
    <mergeCell ref="D6:F6"/>
    <mergeCell ref="G6:G7"/>
    <mergeCell ref="J6:J7"/>
    <mergeCell ref="J8:O8"/>
    <mergeCell ref="B2:G2"/>
    <mergeCell ref="J2:O2"/>
    <mergeCell ref="B3:G3"/>
    <mergeCell ref="J3:O3"/>
    <mergeCell ref="B4:G4"/>
    <mergeCell ref="B28:G28"/>
    <mergeCell ref="J28:O28"/>
    <mergeCell ref="B38:G38"/>
    <mergeCell ref="J38:O38"/>
    <mergeCell ref="B19:G19"/>
    <mergeCell ref="J19:O19"/>
    <mergeCell ref="F48:G48"/>
    <mergeCell ref="J48:L48"/>
    <mergeCell ref="M48:O48"/>
    <mergeCell ref="M56:O56"/>
    <mergeCell ref="B49:D49"/>
    <mergeCell ref="J49:L49"/>
    <mergeCell ref="M49:O49"/>
    <mergeCell ref="C50:D50"/>
    <mergeCell ref="F50:G50"/>
    <mergeCell ref="C51:D51"/>
    <mergeCell ref="F51:G51"/>
    <mergeCell ref="F52:G52"/>
    <mergeCell ref="C53:D53"/>
    <mergeCell ref="C52:D52"/>
    <mergeCell ref="J56:L56"/>
    <mergeCell ref="B57:D57"/>
    <mergeCell ref="J57:L57"/>
    <mergeCell ref="M57:O57"/>
    <mergeCell ref="M58:O58"/>
    <mergeCell ref="B58:D58"/>
    <mergeCell ref="F57:G57"/>
    <mergeCell ref="F58:G58"/>
    <mergeCell ref="J60:O60"/>
    <mergeCell ref="J61:O61"/>
    <mergeCell ref="J65:O65"/>
    <mergeCell ref="J66:O66"/>
    <mergeCell ref="B67:G67"/>
    <mergeCell ref="J67:O67"/>
  </mergeCells>
  <printOptions horizontalCentered="1"/>
  <pageMargins left="0.55118110236220474" right="0.19685039370078741" top="1.0236220472440944" bottom="1.1023622047244095" header="0.31496062992125984" footer="0.35433070866141736"/>
  <pageSetup paperSize="14" scale="80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8"/>
  <sheetViews>
    <sheetView zoomScale="85" zoomScaleNormal="85" workbookViewId="0">
      <selection activeCell="G26" sqref="G26"/>
    </sheetView>
  </sheetViews>
  <sheetFormatPr defaultRowHeight="15" x14ac:dyDescent="0.2"/>
  <cols>
    <col min="1" max="1" width="2.85546875" style="1" customWidth="1"/>
    <col min="2" max="2" width="7.28515625" style="48" customWidth="1"/>
    <col min="3" max="3" width="22.85546875" style="1" customWidth="1"/>
    <col min="4" max="4" width="27.42578125" style="1" customWidth="1"/>
    <col min="5" max="5" width="19.7109375" style="1" customWidth="1"/>
    <col min="6" max="6" width="22.85546875" style="1" customWidth="1"/>
    <col min="7" max="7" width="15.7109375" style="1" customWidth="1"/>
    <col min="8" max="9" width="9.140625" style="1"/>
    <col min="10" max="10" width="8" style="1" customWidth="1"/>
    <col min="11" max="11" width="21.140625" style="1" customWidth="1"/>
    <col min="12" max="14" width="21" style="1" customWidth="1"/>
    <col min="15" max="15" width="14.28515625" style="1" customWidth="1"/>
    <col min="16" max="16384" width="9.140625" style="1"/>
  </cols>
  <sheetData>
    <row r="1" spans="2:16" ht="9.75" customHeight="1" x14ac:dyDescent="0.2"/>
    <row r="2" spans="2:16" ht="18" x14ac:dyDescent="0.25">
      <c r="B2" s="93" t="s">
        <v>0</v>
      </c>
      <c r="C2" s="93"/>
      <c r="D2" s="93"/>
      <c r="E2" s="93"/>
      <c r="F2" s="93"/>
      <c r="G2" s="93"/>
      <c r="J2" s="94" t="s">
        <v>0</v>
      </c>
      <c r="K2" s="94"/>
      <c r="L2" s="94"/>
      <c r="M2" s="94"/>
      <c r="N2" s="94"/>
      <c r="O2" s="94"/>
    </row>
    <row r="3" spans="2:16" ht="18" customHeight="1" x14ac:dyDescent="0.25">
      <c r="B3" s="95" t="s">
        <v>56</v>
      </c>
      <c r="C3" s="95"/>
      <c r="D3" s="95"/>
      <c r="E3" s="95"/>
      <c r="F3" s="95"/>
      <c r="G3" s="95"/>
      <c r="J3" s="77" t="s">
        <v>56</v>
      </c>
      <c r="K3" s="77"/>
      <c r="L3" s="77"/>
      <c r="M3" s="77"/>
      <c r="N3" s="77"/>
      <c r="O3" s="77"/>
    </row>
    <row r="4" spans="2:16" ht="18" customHeight="1" x14ac:dyDescent="0.25">
      <c r="B4" s="95" t="s">
        <v>78</v>
      </c>
      <c r="C4" s="95"/>
      <c r="D4" s="95"/>
      <c r="E4" s="95"/>
      <c r="F4" s="95"/>
      <c r="G4" s="95"/>
      <c r="J4" s="54"/>
      <c r="K4" s="54"/>
      <c r="L4" s="54"/>
      <c r="M4" s="54"/>
      <c r="N4" s="54"/>
      <c r="O4" s="54"/>
    </row>
    <row r="5" spans="2:16" x14ac:dyDescent="0.2">
      <c r="B5" s="62"/>
      <c r="C5" s="63"/>
      <c r="D5" s="63"/>
      <c r="E5" s="63"/>
      <c r="F5" s="63"/>
      <c r="G5" s="63"/>
      <c r="J5" s="47"/>
      <c r="K5" s="17"/>
      <c r="L5" s="17"/>
      <c r="M5" s="17"/>
      <c r="N5" s="17"/>
      <c r="O5" s="17"/>
    </row>
    <row r="6" spans="2:16" s="2" customFormat="1" ht="21" customHeight="1" thickBot="1" x14ac:dyDescent="0.3">
      <c r="B6" s="109" t="s">
        <v>1</v>
      </c>
      <c r="C6" s="110" t="s">
        <v>2</v>
      </c>
      <c r="D6" s="111" t="s">
        <v>42</v>
      </c>
      <c r="E6" s="112"/>
      <c r="F6" s="99"/>
      <c r="G6" s="109" t="s">
        <v>58</v>
      </c>
      <c r="J6" s="103" t="s">
        <v>1</v>
      </c>
      <c r="K6" s="103" t="s">
        <v>2</v>
      </c>
      <c r="L6" s="103" t="s">
        <v>42</v>
      </c>
      <c r="M6" s="103"/>
      <c r="N6" s="103"/>
      <c r="O6" s="103" t="s">
        <v>58</v>
      </c>
      <c r="P6" s="5"/>
    </row>
    <row r="7" spans="2:16" s="3" customFormat="1" ht="21" customHeight="1" thickBot="1" x14ac:dyDescent="0.3">
      <c r="B7" s="97"/>
      <c r="C7" s="99"/>
      <c r="D7" s="49" t="s">
        <v>74</v>
      </c>
      <c r="E7" s="50" t="s">
        <v>77</v>
      </c>
      <c r="F7" s="51" t="s">
        <v>75</v>
      </c>
      <c r="G7" s="97"/>
      <c r="J7" s="103"/>
      <c r="K7" s="103"/>
      <c r="L7" s="45" t="s">
        <v>37</v>
      </c>
      <c r="M7" s="45" t="s">
        <v>43</v>
      </c>
      <c r="N7" s="45" t="s">
        <v>44</v>
      </c>
      <c r="O7" s="103"/>
    </row>
    <row r="8" spans="2:16" s="46" customFormat="1" ht="15.75" customHeight="1" x14ac:dyDescent="0.25">
      <c r="B8" s="104" t="s">
        <v>36</v>
      </c>
      <c r="C8" s="105"/>
      <c r="D8" s="105"/>
      <c r="E8" s="105"/>
      <c r="F8" s="105"/>
      <c r="G8" s="106"/>
      <c r="J8" s="85" t="s">
        <v>36</v>
      </c>
      <c r="K8" s="85"/>
      <c r="L8" s="85"/>
      <c r="M8" s="85"/>
      <c r="N8" s="85"/>
      <c r="O8" s="85"/>
    </row>
    <row r="9" spans="2:16" ht="15.75" customHeight="1" x14ac:dyDescent="0.25">
      <c r="B9" s="11">
        <v>1</v>
      </c>
      <c r="C9" s="12" t="s">
        <v>3</v>
      </c>
      <c r="D9" s="6">
        <v>30000</v>
      </c>
      <c r="E9" s="6">
        <v>35000</v>
      </c>
      <c r="F9" s="6">
        <v>30000</v>
      </c>
      <c r="G9" s="22">
        <f>SUM(D9:F9)/3</f>
        <v>31666.666666666668</v>
      </c>
      <c r="J9" s="47">
        <v>1</v>
      </c>
      <c r="K9" s="17" t="s">
        <v>3</v>
      </c>
      <c r="L9" s="18">
        <v>30000</v>
      </c>
      <c r="M9" s="18">
        <v>35000</v>
      </c>
      <c r="N9" s="18"/>
      <c r="O9" s="17"/>
    </row>
    <row r="10" spans="2:16" ht="15.75" customHeight="1" x14ac:dyDescent="0.25">
      <c r="B10" s="11">
        <v>2</v>
      </c>
      <c r="C10" s="12" t="s">
        <v>6</v>
      </c>
      <c r="D10" s="6">
        <v>30000</v>
      </c>
      <c r="E10" s="6" t="s">
        <v>38</v>
      </c>
      <c r="F10" s="6">
        <v>30000</v>
      </c>
      <c r="G10" s="22">
        <f>SUM(D10:F10)/2</f>
        <v>30000</v>
      </c>
      <c r="J10" s="47">
        <v>2</v>
      </c>
      <c r="K10" s="17" t="s">
        <v>6</v>
      </c>
      <c r="L10" s="18">
        <v>35000</v>
      </c>
      <c r="M10" s="18">
        <v>34000</v>
      </c>
      <c r="N10" s="18"/>
      <c r="O10" s="17"/>
    </row>
    <row r="11" spans="2:16" ht="15.75" customHeight="1" x14ac:dyDescent="0.25">
      <c r="B11" s="11">
        <v>3</v>
      </c>
      <c r="C11" s="12" t="s">
        <v>9</v>
      </c>
      <c r="D11" s="6">
        <v>25000</v>
      </c>
      <c r="E11" s="6">
        <v>35000</v>
      </c>
      <c r="F11" s="6">
        <v>30000</v>
      </c>
      <c r="G11" s="22">
        <f>SUM(D9:F9)/3</f>
        <v>31666.666666666668</v>
      </c>
      <c r="J11" s="47">
        <v>3</v>
      </c>
      <c r="K11" s="17" t="s">
        <v>9</v>
      </c>
      <c r="L11" s="18">
        <v>35000</v>
      </c>
      <c r="M11" s="18">
        <v>35000</v>
      </c>
      <c r="N11" s="18"/>
      <c r="O11" s="17"/>
    </row>
    <row r="12" spans="2:16" ht="15.75" customHeight="1" x14ac:dyDescent="0.25">
      <c r="B12" s="11">
        <v>4</v>
      </c>
      <c r="C12" s="12" t="s">
        <v>57</v>
      </c>
      <c r="D12" s="6">
        <v>35000</v>
      </c>
      <c r="E12" s="6">
        <v>50000</v>
      </c>
      <c r="F12" s="6">
        <v>45000</v>
      </c>
      <c r="G12" s="22">
        <f t="shared" ref="G12:G16" si="0">SUM(D12:F12)/3</f>
        <v>43333.333333333336</v>
      </c>
      <c r="J12" s="47">
        <v>4</v>
      </c>
      <c r="K12" s="17" t="s">
        <v>57</v>
      </c>
      <c r="L12" s="18">
        <v>65000</v>
      </c>
      <c r="M12" s="18">
        <v>60000</v>
      </c>
      <c r="N12" s="18"/>
      <c r="O12" s="17"/>
    </row>
    <row r="13" spans="2:16" ht="15.75" customHeight="1" x14ac:dyDescent="0.25">
      <c r="B13" s="11">
        <v>5</v>
      </c>
      <c r="C13" s="12" t="s">
        <v>33</v>
      </c>
      <c r="D13" s="6">
        <v>55000</v>
      </c>
      <c r="E13" s="6">
        <v>60000</v>
      </c>
      <c r="F13" s="6">
        <v>60000</v>
      </c>
      <c r="G13" s="22">
        <f t="shared" si="0"/>
        <v>58333.333333333336</v>
      </c>
      <c r="J13" s="47">
        <v>5</v>
      </c>
      <c r="K13" s="17" t="s">
        <v>33</v>
      </c>
      <c r="L13" s="18">
        <v>60000</v>
      </c>
      <c r="M13" s="18">
        <v>60000</v>
      </c>
      <c r="N13" s="18"/>
      <c r="O13" s="17"/>
    </row>
    <row r="14" spans="2:16" ht="15.75" customHeight="1" x14ac:dyDescent="0.25">
      <c r="B14" s="11">
        <v>6</v>
      </c>
      <c r="C14" s="12" t="s">
        <v>8</v>
      </c>
      <c r="D14" s="6">
        <v>25000</v>
      </c>
      <c r="E14" s="6">
        <v>30000</v>
      </c>
      <c r="F14" s="6">
        <v>40000</v>
      </c>
      <c r="G14" s="22">
        <f t="shared" si="0"/>
        <v>31666.666666666668</v>
      </c>
      <c r="J14" s="47">
        <v>6</v>
      </c>
      <c r="K14" s="17" t="s">
        <v>8</v>
      </c>
      <c r="L14" s="18">
        <v>30000</v>
      </c>
      <c r="M14" s="18">
        <v>28000</v>
      </c>
      <c r="N14" s="18"/>
      <c r="O14" s="17"/>
    </row>
    <row r="15" spans="2:16" ht="15.75" customHeight="1" x14ac:dyDescent="0.25">
      <c r="B15" s="11">
        <v>7</v>
      </c>
      <c r="C15" s="12" t="s">
        <v>7</v>
      </c>
      <c r="D15" s="6">
        <v>65000</v>
      </c>
      <c r="E15" s="6">
        <v>60000</v>
      </c>
      <c r="F15" s="6">
        <v>85000</v>
      </c>
      <c r="G15" s="22">
        <f t="shared" si="0"/>
        <v>70000</v>
      </c>
      <c r="J15" s="47">
        <v>7</v>
      </c>
      <c r="K15" s="17" t="s">
        <v>7</v>
      </c>
      <c r="L15" s="18">
        <v>60000</v>
      </c>
      <c r="M15" s="18">
        <v>60000</v>
      </c>
      <c r="N15" s="18"/>
      <c r="O15" s="17"/>
    </row>
    <row r="16" spans="2:16" ht="15.75" customHeight="1" x14ac:dyDescent="0.25">
      <c r="B16" s="11">
        <v>8</v>
      </c>
      <c r="C16" s="12" t="s">
        <v>4</v>
      </c>
      <c r="D16" s="6">
        <v>25000</v>
      </c>
      <c r="E16" s="6">
        <v>30000</v>
      </c>
      <c r="F16" s="6">
        <v>30000</v>
      </c>
      <c r="G16" s="22">
        <f t="shared" si="0"/>
        <v>28333.333333333332</v>
      </c>
      <c r="J16" s="47">
        <v>8</v>
      </c>
      <c r="K16" s="17" t="s">
        <v>4</v>
      </c>
      <c r="L16" s="18">
        <v>30000</v>
      </c>
      <c r="M16" s="18">
        <v>30000</v>
      </c>
      <c r="N16" s="18"/>
      <c r="O16" s="17"/>
    </row>
    <row r="17" spans="2:17" ht="15.75" customHeight="1" x14ac:dyDescent="0.25">
      <c r="B17" s="11">
        <v>9</v>
      </c>
      <c r="C17" s="12" t="s">
        <v>5</v>
      </c>
      <c r="D17" s="6">
        <v>55000</v>
      </c>
      <c r="E17" s="6">
        <v>50000</v>
      </c>
      <c r="F17" s="6" t="s">
        <v>38</v>
      </c>
      <c r="G17" s="22">
        <f>SUM(D17:F17)/2</f>
        <v>52500</v>
      </c>
      <c r="J17" s="47">
        <v>9</v>
      </c>
      <c r="K17" s="17" t="s">
        <v>5</v>
      </c>
      <c r="L17" s="18">
        <v>65000</v>
      </c>
      <c r="M17" s="18">
        <v>70000</v>
      </c>
      <c r="N17" s="18"/>
      <c r="O17" s="17"/>
    </row>
    <row r="18" spans="2:17" ht="5.25" customHeight="1" x14ac:dyDescent="0.2">
      <c r="B18" s="11"/>
      <c r="C18" s="12"/>
      <c r="D18" s="12"/>
      <c r="E18" s="12"/>
      <c r="F18" s="12"/>
      <c r="G18" s="12"/>
      <c r="J18" s="47"/>
      <c r="K18" s="17"/>
      <c r="L18" s="17"/>
      <c r="M18" s="17"/>
      <c r="N18" s="17"/>
      <c r="O18" s="17"/>
    </row>
    <row r="19" spans="2:17" ht="15.75" customHeight="1" x14ac:dyDescent="0.25">
      <c r="B19" s="86" t="s">
        <v>35</v>
      </c>
      <c r="C19" s="87"/>
      <c r="D19" s="87"/>
      <c r="E19" s="87"/>
      <c r="F19" s="87"/>
      <c r="G19" s="88"/>
      <c r="J19" s="89" t="s">
        <v>35</v>
      </c>
      <c r="K19" s="89"/>
      <c r="L19" s="89"/>
      <c r="M19" s="89"/>
      <c r="N19" s="89"/>
      <c r="O19" s="89"/>
    </row>
    <row r="20" spans="2:17" ht="15.75" customHeight="1" x14ac:dyDescent="0.25">
      <c r="B20" s="11">
        <v>10</v>
      </c>
      <c r="C20" s="12" t="s">
        <v>13</v>
      </c>
      <c r="D20" s="6" t="s">
        <v>38</v>
      </c>
      <c r="E20" s="6">
        <v>80000</v>
      </c>
      <c r="F20" s="6">
        <v>60000</v>
      </c>
      <c r="G20" s="22">
        <f>SUM(D20:F20)/2</f>
        <v>70000</v>
      </c>
      <c r="J20" s="47">
        <v>10</v>
      </c>
      <c r="K20" s="17" t="s">
        <v>13</v>
      </c>
      <c r="L20" s="18">
        <v>70000</v>
      </c>
      <c r="M20" s="18">
        <v>65000</v>
      </c>
      <c r="N20" s="18"/>
      <c r="O20" s="17"/>
    </row>
    <row r="21" spans="2:17" ht="15.75" customHeight="1" x14ac:dyDescent="0.25">
      <c r="B21" s="11">
        <v>11</v>
      </c>
      <c r="C21" s="12" t="s">
        <v>14</v>
      </c>
      <c r="D21" s="6">
        <v>25000</v>
      </c>
      <c r="E21" s="6">
        <v>25000</v>
      </c>
      <c r="F21" s="6">
        <v>20000</v>
      </c>
      <c r="G21" s="22">
        <f t="shared" ref="G21:G26" si="1">SUM(D21:F21)/3</f>
        <v>23333.333333333332</v>
      </c>
      <c r="J21" s="47">
        <v>11</v>
      </c>
      <c r="K21" s="17" t="s">
        <v>14</v>
      </c>
      <c r="L21" s="18">
        <v>25000</v>
      </c>
      <c r="M21" s="18">
        <v>25000</v>
      </c>
      <c r="N21" s="18"/>
      <c r="O21" s="17"/>
    </row>
    <row r="22" spans="2:17" ht="15.75" customHeight="1" x14ac:dyDescent="0.25">
      <c r="B22" s="11">
        <v>12</v>
      </c>
      <c r="C22" s="12" t="s">
        <v>15</v>
      </c>
      <c r="D22" s="6">
        <v>80000</v>
      </c>
      <c r="E22" s="6">
        <v>75000</v>
      </c>
      <c r="F22" s="6">
        <v>85000</v>
      </c>
      <c r="G22" s="22">
        <f t="shared" si="1"/>
        <v>80000</v>
      </c>
      <c r="J22" s="47">
        <v>12</v>
      </c>
      <c r="K22" s="17" t="s">
        <v>15</v>
      </c>
      <c r="L22" s="18">
        <v>65000</v>
      </c>
      <c r="M22" s="18">
        <v>65000</v>
      </c>
      <c r="N22" s="18"/>
      <c r="O22" s="17"/>
    </row>
    <row r="23" spans="2:17" ht="15.75" customHeight="1" x14ac:dyDescent="0.25">
      <c r="B23" s="11">
        <v>13</v>
      </c>
      <c r="C23" s="12" t="s">
        <v>11</v>
      </c>
      <c r="D23" s="6" t="s">
        <v>38</v>
      </c>
      <c r="E23" s="6" t="s">
        <v>38</v>
      </c>
      <c r="F23" s="6" t="s">
        <v>38</v>
      </c>
      <c r="G23" s="22">
        <f>SUM(D23:F23)/1</f>
        <v>0</v>
      </c>
      <c r="J23" s="47">
        <v>13</v>
      </c>
      <c r="K23" s="17" t="s">
        <v>11</v>
      </c>
      <c r="L23" s="18">
        <v>130000</v>
      </c>
      <c r="M23" s="18">
        <v>130000</v>
      </c>
      <c r="N23" s="18"/>
      <c r="O23" s="17"/>
      <c r="Q23" s="1" t="s">
        <v>59</v>
      </c>
    </row>
    <row r="24" spans="2:17" ht="15.75" customHeight="1" x14ac:dyDescent="0.25">
      <c r="B24" s="11">
        <v>14</v>
      </c>
      <c r="C24" s="12" t="s">
        <v>32</v>
      </c>
      <c r="D24" s="6">
        <v>40000</v>
      </c>
      <c r="E24" s="6">
        <v>50000</v>
      </c>
      <c r="F24" s="6">
        <v>45000</v>
      </c>
      <c r="G24" s="22">
        <f t="shared" si="1"/>
        <v>45000</v>
      </c>
      <c r="J24" s="47">
        <v>14</v>
      </c>
      <c r="K24" s="17" t="s">
        <v>32</v>
      </c>
      <c r="L24" s="18">
        <v>130000</v>
      </c>
      <c r="M24" s="18">
        <v>125000</v>
      </c>
      <c r="N24" s="18"/>
      <c r="O24" s="17"/>
    </row>
    <row r="25" spans="2:17" ht="15.75" customHeight="1" x14ac:dyDescent="0.25">
      <c r="B25" s="11">
        <v>15</v>
      </c>
      <c r="C25" s="12" t="s">
        <v>10</v>
      </c>
      <c r="D25" s="6">
        <v>55000</v>
      </c>
      <c r="E25" s="6">
        <v>60000</v>
      </c>
      <c r="F25" s="6">
        <v>65000</v>
      </c>
      <c r="G25" s="22">
        <f t="shared" si="1"/>
        <v>60000</v>
      </c>
      <c r="J25" s="47">
        <v>15</v>
      </c>
      <c r="K25" s="17" t="s">
        <v>10</v>
      </c>
      <c r="L25" s="18">
        <v>95000</v>
      </c>
      <c r="M25" s="18">
        <v>100000</v>
      </c>
      <c r="N25" s="18"/>
      <c r="O25" s="17"/>
    </row>
    <row r="26" spans="2:17" ht="15.75" customHeight="1" x14ac:dyDescent="0.25">
      <c r="B26" s="11">
        <v>16</v>
      </c>
      <c r="C26" s="12" t="s">
        <v>12</v>
      </c>
      <c r="D26" s="6">
        <v>90000</v>
      </c>
      <c r="E26" s="6">
        <v>80000</v>
      </c>
      <c r="F26" s="6">
        <v>85000</v>
      </c>
      <c r="G26" s="22">
        <f t="shared" si="1"/>
        <v>85000</v>
      </c>
      <c r="J26" s="47">
        <v>16</v>
      </c>
      <c r="K26" s="17" t="s">
        <v>12</v>
      </c>
      <c r="L26" s="18">
        <v>85000</v>
      </c>
      <c r="M26" s="18">
        <v>85000</v>
      </c>
      <c r="N26" s="18"/>
      <c r="O26" s="17"/>
    </row>
    <row r="27" spans="2:17" ht="3.75" customHeight="1" x14ac:dyDescent="0.2">
      <c r="B27" s="11"/>
      <c r="C27" s="12"/>
      <c r="D27" s="12"/>
      <c r="E27" s="12"/>
      <c r="F27" s="12"/>
      <c r="G27" s="12"/>
      <c r="J27" s="47"/>
      <c r="K27" s="17"/>
      <c r="L27" s="17"/>
      <c r="M27" s="17"/>
      <c r="N27" s="17"/>
      <c r="O27" s="17"/>
    </row>
    <row r="28" spans="2:17" ht="15.75" customHeight="1" x14ac:dyDescent="0.25">
      <c r="B28" s="86" t="s">
        <v>34</v>
      </c>
      <c r="C28" s="87"/>
      <c r="D28" s="87"/>
      <c r="E28" s="87"/>
      <c r="F28" s="87"/>
      <c r="G28" s="88"/>
      <c r="J28" s="89" t="s">
        <v>34</v>
      </c>
      <c r="K28" s="89"/>
      <c r="L28" s="89"/>
      <c r="M28" s="89"/>
      <c r="N28" s="89"/>
      <c r="O28" s="89"/>
    </row>
    <row r="29" spans="2:17" ht="15.75" customHeight="1" x14ac:dyDescent="0.25">
      <c r="B29" s="11">
        <v>17</v>
      </c>
      <c r="C29" s="12" t="s">
        <v>21</v>
      </c>
      <c r="D29" s="7">
        <v>80000</v>
      </c>
      <c r="E29" s="7">
        <v>75000</v>
      </c>
      <c r="F29" s="7">
        <v>70000</v>
      </c>
      <c r="G29" s="22">
        <f>SUM(D29:F29)/3</f>
        <v>75000</v>
      </c>
      <c r="J29" s="47">
        <v>17</v>
      </c>
      <c r="K29" s="17" t="s">
        <v>21</v>
      </c>
      <c r="L29" s="19">
        <v>70000</v>
      </c>
      <c r="M29" s="19">
        <v>65000</v>
      </c>
      <c r="N29" s="19"/>
      <c r="O29" s="17"/>
    </row>
    <row r="30" spans="2:17" ht="15.75" customHeight="1" x14ac:dyDescent="0.25">
      <c r="B30" s="11">
        <v>18</v>
      </c>
      <c r="C30" s="12" t="s">
        <v>23</v>
      </c>
      <c r="D30" s="7">
        <v>60000</v>
      </c>
      <c r="E30" s="7">
        <v>60000</v>
      </c>
      <c r="F30" s="7">
        <v>60000</v>
      </c>
      <c r="G30" s="22">
        <f t="shared" ref="G30:G37" si="2">SUM(D30:F30)/3</f>
        <v>60000</v>
      </c>
      <c r="J30" s="47">
        <v>18</v>
      </c>
      <c r="K30" s="17" t="s">
        <v>23</v>
      </c>
      <c r="L30" s="19">
        <v>45000</v>
      </c>
      <c r="M30" s="19">
        <v>45000</v>
      </c>
      <c r="N30" s="19"/>
      <c r="O30" s="17"/>
    </row>
    <row r="31" spans="2:17" ht="15.75" customHeight="1" x14ac:dyDescent="0.25">
      <c r="B31" s="11">
        <v>19</v>
      </c>
      <c r="C31" s="12" t="s">
        <v>16</v>
      </c>
      <c r="D31" s="7">
        <v>55000</v>
      </c>
      <c r="E31" s="7">
        <v>45000</v>
      </c>
      <c r="F31" s="7">
        <v>50000</v>
      </c>
      <c r="G31" s="22">
        <f t="shared" si="2"/>
        <v>50000</v>
      </c>
      <c r="J31" s="47">
        <v>19</v>
      </c>
      <c r="K31" s="17" t="s">
        <v>16</v>
      </c>
      <c r="L31" s="19">
        <v>40000</v>
      </c>
      <c r="M31" s="19">
        <v>40000</v>
      </c>
      <c r="N31" s="19"/>
      <c r="O31" s="17"/>
    </row>
    <row r="32" spans="2:17" ht="15.75" customHeight="1" x14ac:dyDescent="0.25">
      <c r="B32" s="11">
        <v>20</v>
      </c>
      <c r="C32" s="13" t="s">
        <v>17</v>
      </c>
      <c r="D32" s="14">
        <v>60000</v>
      </c>
      <c r="E32" s="8" t="s">
        <v>38</v>
      </c>
      <c r="F32" s="8">
        <v>50000</v>
      </c>
      <c r="G32" s="22">
        <f>SUM(D32:F32)/2</f>
        <v>55000</v>
      </c>
      <c r="J32" s="47">
        <v>20</v>
      </c>
      <c r="K32" s="17" t="s">
        <v>17</v>
      </c>
      <c r="L32" s="19">
        <v>45000</v>
      </c>
      <c r="M32" s="19">
        <v>45000</v>
      </c>
      <c r="N32" s="18"/>
      <c r="O32" s="17"/>
    </row>
    <row r="33" spans="2:15" ht="15.75" customHeight="1" x14ac:dyDescent="0.25">
      <c r="B33" s="11">
        <v>21</v>
      </c>
      <c r="C33" s="12" t="s">
        <v>22</v>
      </c>
      <c r="D33" s="7">
        <v>40000</v>
      </c>
      <c r="E33" s="6" t="s">
        <v>38</v>
      </c>
      <c r="F33" s="6" t="s">
        <v>38</v>
      </c>
      <c r="G33" s="22">
        <f>SUM(D33:F33)/1</f>
        <v>40000</v>
      </c>
      <c r="J33" s="47">
        <v>21</v>
      </c>
      <c r="K33" s="17" t="s">
        <v>22</v>
      </c>
      <c r="L33" s="19">
        <v>40000</v>
      </c>
      <c r="M33" s="19">
        <v>40000</v>
      </c>
      <c r="N33" s="18"/>
      <c r="O33" s="17"/>
    </row>
    <row r="34" spans="2:15" ht="15.75" customHeight="1" x14ac:dyDescent="0.25">
      <c r="B34" s="11">
        <v>22</v>
      </c>
      <c r="C34" s="12" t="s">
        <v>19</v>
      </c>
      <c r="D34" s="7">
        <v>20000</v>
      </c>
      <c r="E34" s="7">
        <v>25000</v>
      </c>
      <c r="F34" s="6">
        <v>22000</v>
      </c>
      <c r="G34" s="22">
        <f t="shared" si="2"/>
        <v>22333.333333333332</v>
      </c>
      <c r="J34" s="47">
        <v>22</v>
      </c>
      <c r="K34" s="17" t="s">
        <v>19</v>
      </c>
      <c r="L34" s="19">
        <v>24000</v>
      </c>
      <c r="M34" s="19">
        <v>24000</v>
      </c>
      <c r="N34" s="18"/>
      <c r="O34" s="17"/>
    </row>
    <row r="35" spans="2:15" ht="15.75" customHeight="1" x14ac:dyDescent="0.25">
      <c r="B35" s="11">
        <v>23</v>
      </c>
      <c r="C35" s="12" t="s">
        <v>18</v>
      </c>
      <c r="D35" s="15">
        <v>38000</v>
      </c>
      <c r="E35" s="7">
        <v>35000</v>
      </c>
      <c r="F35" s="6">
        <v>35000</v>
      </c>
      <c r="G35" s="22">
        <f t="shared" si="2"/>
        <v>36000</v>
      </c>
      <c r="J35" s="47">
        <v>23</v>
      </c>
      <c r="K35" s="17" t="s">
        <v>18</v>
      </c>
      <c r="L35" s="20">
        <v>35000</v>
      </c>
      <c r="M35" s="19">
        <v>35000</v>
      </c>
      <c r="N35" s="18"/>
      <c r="O35" s="17"/>
    </row>
    <row r="36" spans="2:15" ht="15.75" customHeight="1" x14ac:dyDescent="0.25">
      <c r="B36" s="11">
        <v>24</v>
      </c>
      <c r="C36" s="12" t="s">
        <v>20</v>
      </c>
      <c r="D36" s="15">
        <v>35000</v>
      </c>
      <c r="E36" s="7">
        <v>35000</v>
      </c>
      <c r="F36" s="6">
        <v>35000</v>
      </c>
      <c r="G36" s="22">
        <f t="shared" si="2"/>
        <v>35000</v>
      </c>
      <c r="J36" s="47">
        <v>24</v>
      </c>
      <c r="K36" s="17" t="s">
        <v>20</v>
      </c>
      <c r="L36" s="20">
        <v>35000</v>
      </c>
      <c r="M36" s="19">
        <v>35000</v>
      </c>
      <c r="N36" s="18"/>
      <c r="O36" s="17"/>
    </row>
    <row r="37" spans="2:15" ht="15.75" customHeight="1" x14ac:dyDescent="0.25">
      <c r="B37" s="11">
        <v>25</v>
      </c>
      <c r="C37" s="12" t="s">
        <v>41</v>
      </c>
      <c r="D37" s="15">
        <v>22000</v>
      </c>
      <c r="E37" s="7">
        <v>25000</v>
      </c>
      <c r="F37" s="6">
        <v>20000</v>
      </c>
      <c r="G37" s="22">
        <f t="shared" si="2"/>
        <v>22333.333333333332</v>
      </c>
      <c r="J37" s="47">
        <v>25</v>
      </c>
      <c r="K37" s="17" t="s">
        <v>41</v>
      </c>
      <c r="L37" s="20">
        <v>25000</v>
      </c>
      <c r="M37" s="19">
        <v>25000</v>
      </c>
      <c r="N37" s="18"/>
      <c r="O37" s="17"/>
    </row>
    <row r="38" spans="2:15" ht="15.75" customHeight="1" x14ac:dyDescent="0.25">
      <c r="B38" s="90" t="s">
        <v>24</v>
      </c>
      <c r="C38" s="91"/>
      <c r="D38" s="91"/>
      <c r="E38" s="91"/>
      <c r="F38" s="91"/>
      <c r="G38" s="92"/>
      <c r="J38" s="89" t="s">
        <v>24</v>
      </c>
      <c r="K38" s="89"/>
      <c r="L38" s="89"/>
      <c r="M38" s="89"/>
      <c r="N38" s="89"/>
      <c r="O38" s="89"/>
    </row>
    <row r="39" spans="2:15" ht="15.75" customHeight="1" x14ac:dyDescent="0.25">
      <c r="B39" s="11">
        <v>26</v>
      </c>
      <c r="C39" s="12" t="s">
        <v>30</v>
      </c>
      <c r="D39" s="6">
        <v>75000</v>
      </c>
      <c r="E39" s="6">
        <v>80000</v>
      </c>
      <c r="F39" s="6">
        <v>80000</v>
      </c>
      <c r="G39" s="22">
        <f>SUM(D39:F39)/3</f>
        <v>78333.333333333328</v>
      </c>
      <c r="J39" s="47">
        <v>26</v>
      </c>
      <c r="K39" s="17" t="s">
        <v>30</v>
      </c>
      <c r="L39" s="18">
        <v>35000</v>
      </c>
      <c r="M39" s="18">
        <v>35000</v>
      </c>
      <c r="N39" s="18"/>
      <c r="O39" s="17"/>
    </row>
    <row r="40" spans="2:15" ht="15.75" customHeight="1" x14ac:dyDescent="0.25">
      <c r="B40" s="11">
        <v>27</v>
      </c>
      <c r="C40" s="12" t="s">
        <v>27</v>
      </c>
      <c r="D40" s="6">
        <v>350000</v>
      </c>
      <c r="E40" s="6">
        <v>340000</v>
      </c>
      <c r="F40" s="6" t="s">
        <v>38</v>
      </c>
      <c r="G40" s="22">
        <f>SUM(D40:F40)/2</f>
        <v>345000</v>
      </c>
      <c r="J40" s="47">
        <v>27</v>
      </c>
      <c r="K40" s="17" t="s">
        <v>27</v>
      </c>
      <c r="L40" s="18">
        <v>150000</v>
      </c>
      <c r="M40" s="18">
        <v>150000</v>
      </c>
      <c r="N40" s="18"/>
      <c r="O40" s="17"/>
    </row>
    <row r="41" spans="2:15" ht="15.75" customHeight="1" x14ac:dyDescent="0.25">
      <c r="B41" s="11">
        <v>28</v>
      </c>
      <c r="C41" s="12" t="s">
        <v>25</v>
      </c>
      <c r="D41" s="6">
        <v>85000</v>
      </c>
      <c r="E41" s="6">
        <v>150000</v>
      </c>
      <c r="F41" s="6">
        <v>100000</v>
      </c>
      <c r="G41" s="22">
        <f t="shared" ref="G41:G46" si="3">SUM(D41:F41)/3</f>
        <v>111666.66666666667</v>
      </c>
      <c r="J41" s="47">
        <v>28</v>
      </c>
      <c r="K41" s="17" t="s">
        <v>25</v>
      </c>
      <c r="L41" s="18">
        <v>100000</v>
      </c>
      <c r="M41" s="18">
        <v>100000</v>
      </c>
      <c r="N41" s="18"/>
      <c r="O41" s="17"/>
    </row>
    <row r="42" spans="2:15" ht="15.75" customHeight="1" x14ac:dyDescent="0.25">
      <c r="B42" s="11">
        <v>29</v>
      </c>
      <c r="C42" s="12" t="s">
        <v>29</v>
      </c>
      <c r="D42" s="6">
        <v>85000</v>
      </c>
      <c r="E42" s="6">
        <v>150000</v>
      </c>
      <c r="F42" s="6">
        <v>100000</v>
      </c>
      <c r="G42" s="22">
        <f t="shared" si="3"/>
        <v>111666.66666666667</v>
      </c>
      <c r="J42" s="47">
        <v>29</v>
      </c>
      <c r="K42" s="17" t="s">
        <v>29</v>
      </c>
      <c r="L42" s="18">
        <v>80000</v>
      </c>
      <c r="M42" s="18">
        <v>80000</v>
      </c>
      <c r="N42" s="18"/>
      <c r="O42" s="17"/>
    </row>
    <row r="43" spans="2:15" ht="15.75" customHeight="1" x14ac:dyDescent="0.25">
      <c r="B43" s="11">
        <v>30</v>
      </c>
      <c r="C43" s="12" t="s">
        <v>26</v>
      </c>
      <c r="D43" s="6">
        <v>80000</v>
      </c>
      <c r="E43" s="6">
        <v>90000</v>
      </c>
      <c r="F43" s="6">
        <v>80000</v>
      </c>
      <c r="G43" s="22">
        <f t="shared" si="3"/>
        <v>83333.333333333328</v>
      </c>
      <c r="J43" s="47">
        <v>30</v>
      </c>
      <c r="K43" s="17" t="s">
        <v>26</v>
      </c>
      <c r="L43" s="18">
        <v>90000</v>
      </c>
      <c r="M43" s="18">
        <v>90000</v>
      </c>
      <c r="N43" s="18"/>
      <c r="O43" s="17"/>
    </row>
    <row r="44" spans="2:15" ht="15.75" customHeight="1" x14ac:dyDescent="0.25">
      <c r="B44" s="11">
        <v>31</v>
      </c>
      <c r="C44" s="12" t="s">
        <v>28</v>
      </c>
      <c r="D44" s="6">
        <v>450000</v>
      </c>
      <c r="E44" s="6">
        <v>400000</v>
      </c>
      <c r="F44" s="6">
        <v>350000</v>
      </c>
      <c r="G44" s="22">
        <f>SUM(D44:F44)/3</f>
        <v>400000</v>
      </c>
      <c r="J44" s="47">
        <v>31</v>
      </c>
      <c r="K44" s="17" t="s">
        <v>28</v>
      </c>
      <c r="L44" s="18">
        <v>140000</v>
      </c>
      <c r="M44" s="18">
        <v>140000</v>
      </c>
      <c r="N44" s="18"/>
      <c r="O44" s="17"/>
    </row>
    <row r="45" spans="2:15" ht="15.75" customHeight="1" x14ac:dyDescent="0.25">
      <c r="B45" s="11">
        <v>32</v>
      </c>
      <c r="C45" s="12" t="s">
        <v>31</v>
      </c>
      <c r="D45" s="6">
        <v>140000</v>
      </c>
      <c r="E45" s="6">
        <v>150000</v>
      </c>
      <c r="F45" s="6">
        <v>120000</v>
      </c>
      <c r="G45" s="22">
        <f t="shared" si="3"/>
        <v>136666.66666666666</v>
      </c>
      <c r="J45" s="47">
        <v>32</v>
      </c>
      <c r="K45" s="17" t="s">
        <v>31</v>
      </c>
      <c r="L45" s="18">
        <v>90000</v>
      </c>
      <c r="M45" s="18">
        <v>90000</v>
      </c>
      <c r="N45" s="18"/>
      <c r="O45" s="17"/>
    </row>
    <row r="46" spans="2:15" ht="15.75" x14ac:dyDescent="0.25">
      <c r="B46" s="11">
        <v>33</v>
      </c>
      <c r="C46" s="12" t="s">
        <v>39</v>
      </c>
      <c r="D46" s="6">
        <v>70000</v>
      </c>
      <c r="E46" s="6">
        <v>80000</v>
      </c>
      <c r="F46" s="6">
        <v>75000</v>
      </c>
      <c r="G46" s="22">
        <f t="shared" si="3"/>
        <v>75000</v>
      </c>
      <c r="J46" s="47">
        <v>33</v>
      </c>
      <c r="K46" s="17" t="s">
        <v>39</v>
      </c>
      <c r="L46" s="21" t="s">
        <v>38</v>
      </c>
      <c r="M46" s="21" t="s">
        <v>38</v>
      </c>
      <c r="N46" s="18"/>
      <c r="O46" s="17"/>
    </row>
    <row r="47" spans="2:15" ht="9" customHeight="1" x14ac:dyDescent="0.2">
      <c r="J47" s="47"/>
      <c r="K47" s="17"/>
      <c r="L47" s="17"/>
      <c r="M47" s="17"/>
      <c r="N47" s="17"/>
      <c r="O47" s="17"/>
    </row>
    <row r="48" spans="2:15" ht="15" customHeight="1" x14ac:dyDescent="0.25">
      <c r="B48" s="39" t="s">
        <v>76</v>
      </c>
      <c r="C48" s="52"/>
      <c r="D48" s="52"/>
      <c r="E48" s="53"/>
      <c r="F48" s="81" t="s">
        <v>73</v>
      </c>
      <c r="G48" s="81"/>
      <c r="H48" s="26"/>
      <c r="J48" s="82" t="s">
        <v>45</v>
      </c>
      <c r="K48" s="82"/>
      <c r="L48" s="82"/>
      <c r="M48" s="79" t="s">
        <v>60</v>
      </c>
      <c r="N48" s="79"/>
      <c r="O48" s="79"/>
    </row>
    <row r="49" spans="2:15" ht="9" customHeight="1" x14ac:dyDescent="0.25">
      <c r="B49" s="83" t="s">
        <v>40</v>
      </c>
      <c r="C49" s="83"/>
      <c r="D49" s="83"/>
      <c r="E49" s="24"/>
      <c r="F49" s="24"/>
      <c r="G49" s="24"/>
      <c r="J49" s="82" t="s">
        <v>40</v>
      </c>
      <c r="K49" s="82"/>
      <c r="L49" s="82"/>
      <c r="M49" s="77" t="s">
        <v>53</v>
      </c>
      <c r="N49" s="77"/>
      <c r="O49" s="77"/>
    </row>
    <row r="50" spans="2:15" ht="18" customHeight="1" x14ac:dyDescent="0.2">
      <c r="B50" s="57"/>
      <c r="C50" s="80" t="s">
        <v>64</v>
      </c>
      <c r="D50" s="80"/>
      <c r="F50" s="80" t="s">
        <v>68</v>
      </c>
      <c r="G50" s="80"/>
      <c r="J50" s="47"/>
      <c r="K50" s="17"/>
      <c r="L50" s="17"/>
      <c r="M50" s="17"/>
      <c r="N50" s="17"/>
      <c r="O50" s="17"/>
    </row>
    <row r="51" spans="2:15" ht="14.25" customHeight="1" x14ac:dyDescent="0.25">
      <c r="B51" s="57"/>
      <c r="C51" s="84" t="s">
        <v>51</v>
      </c>
      <c r="D51" s="84"/>
      <c r="F51" s="84"/>
      <c r="G51" s="84"/>
      <c r="J51" s="47"/>
      <c r="K51" s="17"/>
      <c r="L51" s="17"/>
      <c r="M51" s="17"/>
      <c r="N51" s="17"/>
      <c r="O51" s="17"/>
    </row>
    <row r="52" spans="2:15" ht="10.5" customHeight="1" x14ac:dyDescent="0.25">
      <c r="B52" s="57"/>
      <c r="C52" s="80"/>
      <c r="D52" s="80"/>
      <c r="F52" s="24"/>
      <c r="J52" s="47"/>
      <c r="K52" s="17"/>
      <c r="L52" s="17"/>
      <c r="M52" s="17"/>
      <c r="N52" s="17"/>
      <c r="O52" s="17"/>
    </row>
    <row r="53" spans="2:15" ht="12.75" customHeight="1" x14ac:dyDescent="0.25">
      <c r="B53" s="57"/>
      <c r="F53" s="24"/>
      <c r="G53" s="24"/>
      <c r="H53" s="24"/>
      <c r="J53" s="47"/>
      <c r="K53" s="17"/>
      <c r="L53" s="17"/>
      <c r="M53" s="17"/>
      <c r="N53" s="17"/>
      <c r="O53" s="17"/>
    </row>
    <row r="54" spans="2:15" ht="17.25" customHeight="1" x14ac:dyDescent="0.2">
      <c r="B54" s="57"/>
      <c r="F54" s="80"/>
      <c r="G54" s="80"/>
      <c r="H54" s="80"/>
      <c r="J54" s="47"/>
      <c r="K54" s="17"/>
      <c r="L54" s="17"/>
      <c r="M54" s="17"/>
      <c r="N54" s="17"/>
      <c r="O54" s="17"/>
    </row>
    <row r="55" spans="2:15" ht="12.75" customHeight="1" x14ac:dyDescent="0.2">
      <c r="B55" s="57"/>
      <c r="J55" s="47"/>
      <c r="K55" s="17"/>
      <c r="L55" s="17"/>
      <c r="M55" s="17"/>
      <c r="N55" s="17"/>
      <c r="O55" s="17"/>
    </row>
    <row r="56" spans="2:15" ht="14.25" customHeight="1" x14ac:dyDescent="0.25">
      <c r="B56" s="107" t="s">
        <v>46</v>
      </c>
      <c r="C56" s="107"/>
      <c r="D56" s="107"/>
      <c r="F56" s="108" t="s">
        <v>49</v>
      </c>
      <c r="G56" s="108"/>
      <c r="H56" s="108"/>
      <c r="J56" s="77" t="s">
        <v>61</v>
      </c>
      <c r="K56" s="77"/>
      <c r="L56" s="77"/>
      <c r="M56" s="78" t="s">
        <v>54</v>
      </c>
      <c r="N56" s="78"/>
      <c r="O56" s="78"/>
    </row>
    <row r="57" spans="2:15" ht="15" customHeight="1" x14ac:dyDescent="0.2">
      <c r="B57" s="80" t="s">
        <v>47</v>
      </c>
      <c r="C57" s="80"/>
      <c r="D57" s="80"/>
      <c r="F57" s="80" t="s">
        <v>48</v>
      </c>
      <c r="G57" s="80"/>
      <c r="H57" s="80"/>
      <c r="J57" s="79" t="s">
        <v>48</v>
      </c>
      <c r="K57" s="79"/>
      <c r="L57" s="79"/>
      <c r="M57" s="79" t="s">
        <v>55</v>
      </c>
      <c r="N57" s="79"/>
      <c r="O57" s="79"/>
    </row>
    <row r="58" spans="2:15" ht="18.75" customHeight="1" x14ac:dyDescent="0.2">
      <c r="B58" s="57"/>
      <c r="E58" s="80"/>
      <c r="F58" s="80"/>
      <c r="G58" s="80"/>
      <c r="J58" s="47"/>
      <c r="K58" s="17"/>
      <c r="L58" s="17"/>
      <c r="M58" s="79"/>
      <c r="N58" s="79"/>
      <c r="O58" s="79"/>
    </row>
    <row r="59" spans="2:15" hidden="1" x14ac:dyDescent="0.2">
      <c r="J59" s="47"/>
      <c r="K59" s="17"/>
      <c r="L59" s="17"/>
      <c r="M59" s="17"/>
      <c r="N59" s="17"/>
      <c r="O59" s="17"/>
    </row>
    <row r="60" spans="2:15" x14ac:dyDescent="0.2">
      <c r="C60" s="23"/>
      <c r="D60" s="23"/>
      <c r="E60" s="23"/>
      <c r="F60" s="23"/>
      <c r="G60" s="23"/>
      <c r="J60" s="79" t="s">
        <v>50</v>
      </c>
      <c r="K60" s="79"/>
      <c r="L60" s="79"/>
      <c r="M60" s="79"/>
      <c r="N60" s="79"/>
      <c r="O60" s="79"/>
    </row>
    <row r="61" spans="2:15" ht="15.75" customHeight="1" x14ac:dyDescent="0.25">
      <c r="C61" s="24"/>
      <c r="D61" s="24"/>
      <c r="E61" s="24"/>
      <c r="F61" s="24"/>
      <c r="G61" s="24"/>
      <c r="J61" s="77" t="s">
        <v>51</v>
      </c>
      <c r="K61" s="77"/>
      <c r="L61" s="77"/>
      <c r="M61" s="77"/>
      <c r="N61" s="77"/>
      <c r="O61" s="77"/>
    </row>
    <row r="62" spans="2:15" ht="12.75" customHeight="1" x14ac:dyDescent="0.2">
      <c r="J62" s="47"/>
      <c r="K62" s="17"/>
      <c r="L62" s="17"/>
      <c r="M62" s="17"/>
      <c r="N62" s="17"/>
      <c r="O62" s="17"/>
    </row>
    <row r="63" spans="2:15" ht="18.75" hidden="1" customHeight="1" x14ac:dyDescent="0.2">
      <c r="J63" s="47"/>
      <c r="K63" s="17"/>
      <c r="L63" s="17"/>
      <c r="M63" s="17"/>
      <c r="N63" s="17"/>
      <c r="O63" s="17"/>
    </row>
    <row r="64" spans="2:15" ht="15" hidden="1" customHeight="1" x14ac:dyDescent="0.2">
      <c r="J64" s="47"/>
      <c r="K64" s="17"/>
      <c r="L64" s="17"/>
      <c r="M64" s="17"/>
      <c r="N64" s="17"/>
      <c r="O64" s="17"/>
    </row>
    <row r="65" spans="2:15" ht="18.75" customHeight="1" x14ac:dyDescent="0.25">
      <c r="C65" s="25"/>
      <c r="D65" s="25"/>
      <c r="E65" s="25"/>
      <c r="F65" s="25"/>
      <c r="G65" s="25"/>
      <c r="J65" s="78" t="s">
        <v>46</v>
      </c>
      <c r="K65" s="78"/>
      <c r="L65" s="78"/>
      <c r="M65" s="78"/>
      <c r="N65" s="78"/>
      <c r="O65" s="78"/>
    </row>
    <row r="66" spans="2:15" ht="15" customHeight="1" x14ac:dyDescent="0.2">
      <c r="C66" s="23"/>
      <c r="D66" s="23"/>
      <c r="E66" s="23"/>
      <c r="F66" s="23"/>
      <c r="G66" s="23"/>
      <c r="J66" s="79" t="s">
        <v>52</v>
      </c>
      <c r="K66" s="79"/>
      <c r="L66" s="79"/>
      <c r="M66" s="79"/>
      <c r="N66" s="79"/>
      <c r="O66" s="79"/>
    </row>
    <row r="67" spans="2:15" hidden="1" x14ac:dyDescent="0.2">
      <c r="B67" s="80" t="s">
        <v>47</v>
      </c>
      <c r="C67" s="80"/>
      <c r="D67" s="80"/>
      <c r="E67" s="80"/>
      <c r="F67" s="80"/>
      <c r="G67" s="80"/>
      <c r="J67" s="79" t="s">
        <v>47</v>
      </c>
      <c r="K67" s="79"/>
      <c r="L67" s="79"/>
      <c r="M67" s="79"/>
      <c r="N67" s="79"/>
      <c r="O67" s="79"/>
    </row>
    <row r="68" spans="2:15" hidden="1" x14ac:dyDescent="0.2">
      <c r="J68" s="17"/>
      <c r="K68" s="17"/>
      <c r="L68" s="17"/>
      <c r="M68" s="17"/>
      <c r="N68" s="17"/>
      <c r="O68" s="17"/>
    </row>
  </sheetData>
  <mergeCells count="49">
    <mergeCell ref="B2:G2"/>
    <mergeCell ref="J2:O2"/>
    <mergeCell ref="B3:G3"/>
    <mergeCell ref="J3:O3"/>
    <mergeCell ref="B6:B7"/>
    <mergeCell ref="C6:C7"/>
    <mergeCell ref="D6:F6"/>
    <mergeCell ref="G6:G7"/>
    <mergeCell ref="J6:J7"/>
    <mergeCell ref="K6:K7"/>
    <mergeCell ref="L6:N6"/>
    <mergeCell ref="O6:O7"/>
    <mergeCell ref="B4:G4"/>
    <mergeCell ref="B8:G8"/>
    <mergeCell ref="J8:O8"/>
    <mergeCell ref="B19:G19"/>
    <mergeCell ref="J19:O19"/>
    <mergeCell ref="B28:G28"/>
    <mergeCell ref="J28:O28"/>
    <mergeCell ref="B38:G38"/>
    <mergeCell ref="J38:O38"/>
    <mergeCell ref="F48:G48"/>
    <mergeCell ref="J48:L48"/>
    <mergeCell ref="M48:O48"/>
    <mergeCell ref="M56:O56"/>
    <mergeCell ref="B49:D49"/>
    <mergeCell ref="J49:L49"/>
    <mergeCell ref="M49:O49"/>
    <mergeCell ref="C50:D50"/>
    <mergeCell ref="F50:G50"/>
    <mergeCell ref="C51:D51"/>
    <mergeCell ref="F51:G51"/>
    <mergeCell ref="C52:D52"/>
    <mergeCell ref="F54:H54"/>
    <mergeCell ref="B56:D56"/>
    <mergeCell ref="F56:H56"/>
    <mergeCell ref="J56:L56"/>
    <mergeCell ref="B57:D57"/>
    <mergeCell ref="F57:H57"/>
    <mergeCell ref="J57:L57"/>
    <mergeCell ref="M57:O57"/>
    <mergeCell ref="E58:G58"/>
    <mergeCell ref="M58:O58"/>
    <mergeCell ref="J60:O60"/>
    <mergeCell ref="J61:O61"/>
    <mergeCell ref="J65:O65"/>
    <mergeCell ref="J66:O66"/>
    <mergeCell ref="B67:G67"/>
    <mergeCell ref="J67:O67"/>
  </mergeCells>
  <pageMargins left="0.56999999999999995" right="0.19685039370078741" top="1.01" bottom="1.1000000000000001" header="0.31496062992125984" footer="0.35433070866141736"/>
  <pageSetup paperSize="9" scale="75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7"/>
  <sheetViews>
    <sheetView topLeftCell="A10" zoomScale="85" zoomScaleNormal="85" workbookViewId="0">
      <selection activeCell="E74" sqref="E74"/>
    </sheetView>
  </sheetViews>
  <sheetFormatPr defaultRowHeight="15" x14ac:dyDescent="0.2"/>
  <cols>
    <col min="1" max="1" width="2.85546875" style="1" customWidth="1"/>
    <col min="2" max="2" width="7.28515625" style="42" customWidth="1"/>
    <col min="3" max="3" width="22.85546875" style="1" customWidth="1"/>
    <col min="4" max="4" width="27" style="1" customWidth="1"/>
    <col min="5" max="5" width="19.85546875" style="1" customWidth="1"/>
    <col min="6" max="6" width="20" style="1" customWidth="1"/>
    <col min="7" max="7" width="18.5703125" style="1" customWidth="1"/>
    <col min="8" max="9" width="9.140625" style="1"/>
    <col min="10" max="10" width="8" style="1" customWidth="1"/>
    <col min="11" max="11" width="21.140625" style="1" customWidth="1"/>
    <col min="12" max="14" width="21" style="1" customWidth="1"/>
    <col min="15" max="15" width="14.28515625" style="1" customWidth="1"/>
    <col min="16" max="16384" width="9.140625" style="1"/>
  </cols>
  <sheetData>
    <row r="1" spans="2:16" ht="9.75" customHeight="1" thickBot="1" x14ac:dyDescent="0.25"/>
    <row r="2" spans="2:16" ht="18.75" thickBot="1" x14ac:dyDescent="0.3">
      <c r="B2" s="113" t="s">
        <v>0</v>
      </c>
      <c r="C2" s="114"/>
      <c r="D2" s="114"/>
      <c r="E2" s="114"/>
      <c r="F2" s="114"/>
      <c r="G2" s="115"/>
      <c r="J2" s="94" t="s">
        <v>0</v>
      </c>
      <c r="K2" s="94"/>
      <c r="L2" s="94"/>
      <c r="M2" s="94"/>
      <c r="N2" s="94"/>
      <c r="O2" s="94"/>
    </row>
    <row r="3" spans="2:16" ht="18" customHeight="1" x14ac:dyDescent="0.25">
      <c r="B3" s="116" t="s">
        <v>56</v>
      </c>
      <c r="C3" s="116"/>
      <c r="D3" s="116"/>
      <c r="E3" s="116"/>
      <c r="F3" s="116"/>
      <c r="G3" s="116"/>
      <c r="J3" s="77" t="s">
        <v>56</v>
      </c>
      <c r="K3" s="77"/>
      <c r="L3" s="77"/>
      <c r="M3" s="77"/>
      <c r="N3" s="77"/>
      <c r="O3" s="77"/>
    </row>
    <row r="4" spans="2:16" ht="15.75" thickBot="1" x14ac:dyDescent="0.25">
      <c r="J4" s="41"/>
      <c r="K4" s="17"/>
      <c r="L4" s="17"/>
      <c r="M4" s="17"/>
      <c r="N4" s="17"/>
      <c r="O4" s="17"/>
    </row>
    <row r="5" spans="2:16" s="2" customFormat="1" ht="21" customHeight="1" thickBot="1" x14ac:dyDescent="0.3">
      <c r="B5" s="96" t="s">
        <v>1</v>
      </c>
      <c r="C5" s="98" t="s">
        <v>2</v>
      </c>
      <c r="D5" s="100" t="s">
        <v>42</v>
      </c>
      <c r="E5" s="101"/>
      <c r="F5" s="102"/>
      <c r="G5" s="96" t="s">
        <v>58</v>
      </c>
      <c r="J5" s="103" t="s">
        <v>1</v>
      </c>
      <c r="K5" s="103" t="s">
        <v>2</v>
      </c>
      <c r="L5" s="103" t="s">
        <v>42</v>
      </c>
      <c r="M5" s="103"/>
      <c r="N5" s="103"/>
      <c r="O5" s="103" t="s">
        <v>58</v>
      </c>
      <c r="P5" s="5"/>
    </row>
    <row r="6" spans="2:16" s="3" customFormat="1" ht="21" customHeight="1" thickBot="1" x14ac:dyDescent="0.3">
      <c r="B6" s="97"/>
      <c r="C6" s="99"/>
      <c r="D6" s="9" t="s">
        <v>37</v>
      </c>
      <c r="E6" s="10" t="s">
        <v>43</v>
      </c>
      <c r="F6" s="4" t="s">
        <v>44</v>
      </c>
      <c r="G6" s="97"/>
      <c r="J6" s="103"/>
      <c r="K6" s="103"/>
      <c r="L6" s="44" t="s">
        <v>37</v>
      </c>
      <c r="M6" s="44" t="s">
        <v>43</v>
      </c>
      <c r="N6" s="44" t="s">
        <v>44</v>
      </c>
      <c r="O6" s="103"/>
    </row>
    <row r="7" spans="2:16" s="43" customFormat="1" ht="15.75" customHeight="1" x14ac:dyDescent="0.25">
      <c r="B7" s="117" t="s">
        <v>36</v>
      </c>
      <c r="C7" s="118"/>
      <c r="D7" s="118"/>
      <c r="E7" s="118"/>
      <c r="F7" s="118"/>
      <c r="G7" s="119"/>
      <c r="J7" s="85" t="s">
        <v>36</v>
      </c>
      <c r="K7" s="85"/>
      <c r="L7" s="85"/>
      <c r="M7" s="85"/>
      <c r="N7" s="85"/>
      <c r="O7" s="85"/>
    </row>
    <row r="8" spans="2:16" ht="15.75" customHeight="1" x14ac:dyDescent="0.2">
      <c r="B8" s="11">
        <v>1</v>
      </c>
      <c r="C8" s="12" t="s">
        <v>3</v>
      </c>
      <c r="D8" s="6">
        <v>25000</v>
      </c>
      <c r="E8" s="6">
        <v>35000</v>
      </c>
      <c r="F8" s="6">
        <v>25000</v>
      </c>
      <c r="G8" s="16">
        <f>SUM(D8:F8)/3</f>
        <v>28333.333333333332</v>
      </c>
      <c r="J8" s="41">
        <v>1</v>
      </c>
      <c r="K8" s="17" t="s">
        <v>3</v>
      </c>
      <c r="L8" s="18">
        <v>30000</v>
      </c>
      <c r="M8" s="18">
        <v>35000</v>
      </c>
      <c r="N8" s="18"/>
      <c r="O8" s="17"/>
    </row>
    <row r="9" spans="2:16" ht="15.75" customHeight="1" x14ac:dyDescent="0.2">
      <c r="B9" s="11">
        <v>2</v>
      </c>
      <c r="C9" s="12" t="s">
        <v>6</v>
      </c>
      <c r="D9" s="6" t="s">
        <v>38</v>
      </c>
      <c r="E9" s="6">
        <v>35000</v>
      </c>
      <c r="F9" s="6">
        <v>33000</v>
      </c>
      <c r="G9" s="16">
        <f>SUM(D8:F8)/2</f>
        <v>42500</v>
      </c>
      <c r="J9" s="41">
        <v>2</v>
      </c>
      <c r="K9" s="17" t="s">
        <v>6</v>
      </c>
      <c r="L9" s="18">
        <v>35000</v>
      </c>
      <c r="M9" s="18">
        <v>34000</v>
      </c>
      <c r="N9" s="18"/>
      <c r="O9" s="17"/>
    </row>
    <row r="10" spans="2:16" ht="15.75" customHeight="1" x14ac:dyDescent="0.2">
      <c r="B10" s="11">
        <v>3</v>
      </c>
      <c r="C10" s="12" t="s">
        <v>9</v>
      </c>
      <c r="D10" s="6">
        <v>35000</v>
      </c>
      <c r="E10" s="6">
        <v>35000</v>
      </c>
      <c r="F10" s="6">
        <v>28000</v>
      </c>
      <c r="G10" s="16">
        <f>SUM(D8:F8)/3</f>
        <v>28333.333333333332</v>
      </c>
      <c r="J10" s="41">
        <v>3</v>
      </c>
      <c r="K10" s="17" t="s">
        <v>9</v>
      </c>
      <c r="L10" s="18">
        <v>35000</v>
      </c>
      <c r="M10" s="18">
        <v>35000</v>
      </c>
      <c r="N10" s="18"/>
      <c r="O10" s="17"/>
    </row>
    <row r="11" spans="2:16" ht="15.75" customHeight="1" x14ac:dyDescent="0.2">
      <c r="B11" s="11">
        <v>4</v>
      </c>
      <c r="C11" s="12" t="s">
        <v>57</v>
      </c>
      <c r="D11" s="6">
        <v>50000</v>
      </c>
      <c r="E11" s="6">
        <v>50000</v>
      </c>
      <c r="F11" s="6">
        <v>50000</v>
      </c>
      <c r="G11" s="16">
        <f t="shared" ref="G11:G16" si="0">SUM(D11:F11)/3</f>
        <v>50000</v>
      </c>
      <c r="J11" s="41">
        <v>4</v>
      </c>
      <c r="K11" s="17" t="s">
        <v>57</v>
      </c>
      <c r="L11" s="18">
        <v>65000</v>
      </c>
      <c r="M11" s="18">
        <v>60000</v>
      </c>
      <c r="N11" s="18"/>
      <c r="O11" s="17"/>
    </row>
    <row r="12" spans="2:16" ht="15.75" customHeight="1" x14ac:dyDescent="0.2">
      <c r="B12" s="11">
        <v>5</v>
      </c>
      <c r="C12" s="12" t="s">
        <v>33</v>
      </c>
      <c r="D12" s="6">
        <v>65000</v>
      </c>
      <c r="E12" s="6">
        <v>60000</v>
      </c>
      <c r="F12" s="6">
        <v>50000</v>
      </c>
      <c r="G12" s="16">
        <f t="shared" si="0"/>
        <v>58333.333333333336</v>
      </c>
      <c r="J12" s="41">
        <v>5</v>
      </c>
      <c r="K12" s="17" t="s">
        <v>33</v>
      </c>
      <c r="L12" s="18">
        <v>60000</v>
      </c>
      <c r="M12" s="18">
        <v>60000</v>
      </c>
      <c r="N12" s="18"/>
      <c r="O12" s="17"/>
    </row>
    <row r="13" spans="2:16" ht="15.75" customHeight="1" x14ac:dyDescent="0.2">
      <c r="B13" s="11">
        <v>6</v>
      </c>
      <c r="C13" s="12" t="s">
        <v>8</v>
      </c>
      <c r="D13" s="6">
        <v>30000</v>
      </c>
      <c r="E13" s="6">
        <v>30000</v>
      </c>
      <c r="F13" s="6">
        <v>30000</v>
      </c>
      <c r="G13" s="16">
        <f t="shared" si="0"/>
        <v>30000</v>
      </c>
      <c r="J13" s="41">
        <v>6</v>
      </c>
      <c r="K13" s="17" t="s">
        <v>8</v>
      </c>
      <c r="L13" s="18">
        <v>30000</v>
      </c>
      <c r="M13" s="18">
        <v>28000</v>
      </c>
      <c r="N13" s="18"/>
      <c r="O13" s="17"/>
    </row>
    <row r="14" spans="2:16" ht="15.75" customHeight="1" x14ac:dyDescent="0.2">
      <c r="B14" s="11">
        <v>7</v>
      </c>
      <c r="C14" s="12" t="s">
        <v>7</v>
      </c>
      <c r="D14" s="6">
        <v>65000</v>
      </c>
      <c r="E14" s="6">
        <v>60000</v>
      </c>
      <c r="F14" s="6">
        <v>75000</v>
      </c>
      <c r="G14" s="16">
        <f t="shared" si="0"/>
        <v>66666.666666666672</v>
      </c>
      <c r="J14" s="41">
        <v>7</v>
      </c>
      <c r="K14" s="17" t="s">
        <v>7</v>
      </c>
      <c r="L14" s="18">
        <v>60000</v>
      </c>
      <c r="M14" s="18">
        <v>60000</v>
      </c>
      <c r="N14" s="18"/>
      <c r="O14" s="17"/>
    </row>
    <row r="15" spans="2:16" ht="15.75" customHeight="1" x14ac:dyDescent="0.2">
      <c r="B15" s="11">
        <v>8</v>
      </c>
      <c r="C15" s="12" t="s">
        <v>4</v>
      </c>
      <c r="D15" s="6">
        <v>30000</v>
      </c>
      <c r="E15" s="6">
        <v>30000</v>
      </c>
      <c r="F15" s="6">
        <v>32000</v>
      </c>
      <c r="G15" s="16">
        <f t="shared" si="0"/>
        <v>30666.666666666668</v>
      </c>
      <c r="J15" s="41">
        <v>8</v>
      </c>
      <c r="K15" s="17" t="s">
        <v>4</v>
      </c>
      <c r="L15" s="18">
        <v>30000</v>
      </c>
      <c r="M15" s="18">
        <v>30000</v>
      </c>
      <c r="N15" s="18"/>
      <c r="O15" s="17"/>
    </row>
    <row r="16" spans="2:16" ht="15.75" customHeight="1" x14ac:dyDescent="0.2">
      <c r="B16" s="11">
        <v>9</v>
      </c>
      <c r="C16" s="12" t="s">
        <v>5</v>
      </c>
      <c r="D16" s="6">
        <v>50000</v>
      </c>
      <c r="E16" s="6">
        <v>50000</v>
      </c>
      <c r="F16" s="6">
        <v>45000</v>
      </c>
      <c r="G16" s="16">
        <f t="shared" si="0"/>
        <v>48333.333333333336</v>
      </c>
      <c r="J16" s="41">
        <v>9</v>
      </c>
      <c r="K16" s="17" t="s">
        <v>5</v>
      </c>
      <c r="L16" s="18">
        <v>65000</v>
      </c>
      <c r="M16" s="18">
        <v>70000</v>
      </c>
      <c r="N16" s="18"/>
      <c r="O16" s="17"/>
    </row>
    <row r="17" spans="2:17" ht="5.25" customHeight="1" x14ac:dyDescent="0.2">
      <c r="B17" s="11"/>
      <c r="C17" s="12"/>
      <c r="D17" s="12"/>
      <c r="E17" s="12"/>
      <c r="F17" s="12"/>
      <c r="G17" s="12"/>
      <c r="J17" s="41"/>
      <c r="K17" s="17"/>
      <c r="L17" s="17"/>
      <c r="M17" s="17"/>
      <c r="N17" s="17"/>
      <c r="O17" s="17"/>
    </row>
    <row r="18" spans="2:17" ht="15.75" customHeight="1" x14ac:dyDescent="0.25">
      <c r="B18" s="120" t="s">
        <v>35</v>
      </c>
      <c r="C18" s="121"/>
      <c r="D18" s="121"/>
      <c r="E18" s="121"/>
      <c r="F18" s="121"/>
      <c r="G18" s="122"/>
      <c r="J18" s="89" t="s">
        <v>35</v>
      </c>
      <c r="K18" s="89"/>
      <c r="L18" s="89"/>
      <c r="M18" s="89"/>
      <c r="N18" s="89"/>
      <c r="O18" s="89"/>
    </row>
    <row r="19" spans="2:17" ht="15.75" customHeight="1" x14ac:dyDescent="0.2">
      <c r="B19" s="11">
        <v>10</v>
      </c>
      <c r="C19" s="12" t="s">
        <v>13</v>
      </c>
      <c r="D19" s="6">
        <v>85000</v>
      </c>
      <c r="E19" s="6">
        <v>80000</v>
      </c>
      <c r="F19" s="6">
        <v>75000</v>
      </c>
      <c r="G19" s="16">
        <f>SUM(D19:F19)/3</f>
        <v>80000</v>
      </c>
      <c r="J19" s="41">
        <v>10</v>
      </c>
      <c r="K19" s="17" t="s">
        <v>13</v>
      </c>
      <c r="L19" s="18">
        <v>70000</v>
      </c>
      <c r="M19" s="18">
        <v>65000</v>
      </c>
      <c r="N19" s="18"/>
      <c r="O19" s="17"/>
    </row>
    <row r="20" spans="2:17" ht="15.75" customHeight="1" x14ac:dyDescent="0.2">
      <c r="B20" s="11">
        <v>11</v>
      </c>
      <c r="C20" s="12" t="s">
        <v>14</v>
      </c>
      <c r="D20" s="6">
        <v>25000</v>
      </c>
      <c r="E20" s="6">
        <v>25000</v>
      </c>
      <c r="F20" s="6">
        <v>25000</v>
      </c>
      <c r="G20" s="16">
        <f t="shared" ref="G20:G25" si="1">SUM(D20:F20)/3</f>
        <v>25000</v>
      </c>
      <c r="J20" s="41">
        <v>11</v>
      </c>
      <c r="K20" s="17" t="s">
        <v>14</v>
      </c>
      <c r="L20" s="18">
        <v>25000</v>
      </c>
      <c r="M20" s="18">
        <v>25000</v>
      </c>
      <c r="N20" s="18"/>
      <c r="O20" s="17"/>
    </row>
    <row r="21" spans="2:17" ht="15.75" customHeight="1" x14ac:dyDescent="0.2">
      <c r="B21" s="11">
        <v>12</v>
      </c>
      <c r="C21" s="12" t="s">
        <v>15</v>
      </c>
      <c r="D21" s="6">
        <v>70000</v>
      </c>
      <c r="E21" s="6">
        <v>60000</v>
      </c>
      <c r="F21" s="6">
        <v>65000</v>
      </c>
      <c r="G21" s="16">
        <f t="shared" si="1"/>
        <v>65000</v>
      </c>
      <c r="J21" s="41">
        <v>12</v>
      </c>
      <c r="K21" s="17" t="s">
        <v>15</v>
      </c>
      <c r="L21" s="18">
        <v>65000</v>
      </c>
      <c r="M21" s="18">
        <v>65000</v>
      </c>
      <c r="N21" s="18"/>
      <c r="O21" s="17"/>
    </row>
    <row r="22" spans="2:17" ht="15.75" customHeight="1" x14ac:dyDescent="0.2">
      <c r="B22" s="11">
        <v>13</v>
      </c>
      <c r="C22" s="12" t="s">
        <v>11</v>
      </c>
      <c r="D22" s="6" t="s">
        <v>38</v>
      </c>
      <c r="E22" s="6">
        <v>160000</v>
      </c>
      <c r="F22" s="6">
        <v>180000</v>
      </c>
      <c r="G22" s="16">
        <f>SUM(D22:F22)/2</f>
        <v>170000</v>
      </c>
      <c r="J22" s="41">
        <v>13</v>
      </c>
      <c r="K22" s="17" t="s">
        <v>11</v>
      </c>
      <c r="L22" s="18">
        <v>130000</v>
      </c>
      <c r="M22" s="18">
        <v>130000</v>
      </c>
      <c r="N22" s="18"/>
      <c r="O22" s="17"/>
      <c r="Q22" s="1" t="s">
        <v>59</v>
      </c>
    </row>
    <row r="23" spans="2:17" ht="15.75" customHeight="1" x14ac:dyDescent="0.2">
      <c r="B23" s="11">
        <v>14</v>
      </c>
      <c r="C23" s="12" t="s">
        <v>32</v>
      </c>
      <c r="D23" s="6">
        <v>50000</v>
      </c>
      <c r="E23" s="6">
        <v>50000</v>
      </c>
      <c r="F23" s="6">
        <v>50000</v>
      </c>
      <c r="G23" s="16">
        <f t="shared" si="1"/>
        <v>50000</v>
      </c>
      <c r="J23" s="41">
        <v>14</v>
      </c>
      <c r="K23" s="17" t="s">
        <v>32</v>
      </c>
      <c r="L23" s="18">
        <v>130000</v>
      </c>
      <c r="M23" s="18">
        <v>125000</v>
      </c>
      <c r="N23" s="18"/>
      <c r="O23" s="17"/>
    </row>
    <row r="24" spans="2:17" ht="15.75" customHeight="1" x14ac:dyDescent="0.2">
      <c r="B24" s="11">
        <v>15</v>
      </c>
      <c r="C24" s="12" t="s">
        <v>10</v>
      </c>
      <c r="D24" s="6">
        <v>65000</v>
      </c>
      <c r="E24" s="6">
        <v>60000</v>
      </c>
      <c r="F24" s="6">
        <v>45000</v>
      </c>
      <c r="G24" s="16">
        <f t="shared" si="1"/>
        <v>56666.666666666664</v>
      </c>
      <c r="J24" s="41">
        <v>15</v>
      </c>
      <c r="K24" s="17" t="s">
        <v>10</v>
      </c>
      <c r="L24" s="18">
        <v>95000</v>
      </c>
      <c r="M24" s="18">
        <v>100000</v>
      </c>
      <c r="N24" s="18"/>
      <c r="O24" s="17"/>
    </row>
    <row r="25" spans="2:17" ht="15.75" customHeight="1" x14ac:dyDescent="0.2">
      <c r="B25" s="11">
        <v>16</v>
      </c>
      <c r="C25" s="12" t="s">
        <v>12</v>
      </c>
      <c r="D25" s="6">
        <v>75000</v>
      </c>
      <c r="E25" s="6">
        <v>70000</v>
      </c>
      <c r="F25" s="6">
        <v>80000</v>
      </c>
      <c r="G25" s="16">
        <f t="shared" si="1"/>
        <v>75000</v>
      </c>
      <c r="J25" s="41">
        <v>16</v>
      </c>
      <c r="K25" s="17" t="s">
        <v>12</v>
      </c>
      <c r="L25" s="18">
        <v>85000</v>
      </c>
      <c r="M25" s="18">
        <v>85000</v>
      </c>
      <c r="N25" s="18"/>
      <c r="O25" s="17"/>
    </row>
    <row r="26" spans="2:17" ht="3.75" customHeight="1" x14ac:dyDescent="0.2">
      <c r="B26" s="11"/>
      <c r="C26" s="12"/>
      <c r="D26" s="12"/>
      <c r="E26" s="12"/>
      <c r="F26" s="12"/>
      <c r="G26" s="12"/>
      <c r="J26" s="41"/>
      <c r="K26" s="17"/>
      <c r="L26" s="17"/>
      <c r="M26" s="17"/>
      <c r="N26" s="17"/>
      <c r="O26" s="17"/>
    </row>
    <row r="27" spans="2:17" ht="15.75" customHeight="1" x14ac:dyDescent="0.25">
      <c r="B27" s="120" t="s">
        <v>34</v>
      </c>
      <c r="C27" s="121"/>
      <c r="D27" s="121"/>
      <c r="E27" s="121"/>
      <c r="F27" s="121"/>
      <c r="G27" s="122"/>
      <c r="J27" s="89" t="s">
        <v>34</v>
      </c>
      <c r="K27" s="89"/>
      <c r="L27" s="89"/>
      <c r="M27" s="89"/>
      <c r="N27" s="89"/>
      <c r="O27" s="89"/>
    </row>
    <row r="28" spans="2:17" ht="15.75" customHeight="1" x14ac:dyDescent="0.2">
      <c r="B28" s="11">
        <v>17</v>
      </c>
      <c r="C28" s="12" t="s">
        <v>21</v>
      </c>
      <c r="D28" s="7">
        <v>65000</v>
      </c>
      <c r="E28" s="7">
        <v>75000</v>
      </c>
      <c r="F28" s="7">
        <v>70000</v>
      </c>
      <c r="G28" s="16">
        <f>SUM(D28:F28)/3</f>
        <v>70000</v>
      </c>
      <c r="J28" s="41">
        <v>17</v>
      </c>
      <c r="K28" s="17" t="s">
        <v>21</v>
      </c>
      <c r="L28" s="19">
        <v>70000</v>
      </c>
      <c r="M28" s="19">
        <v>65000</v>
      </c>
      <c r="N28" s="19"/>
      <c r="O28" s="17"/>
    </row>
    <row r="29" spans="2:17" ht="15.75" customHeight="1" x14ac:dyDescent="0.2">
      <c r="B29" s="11">
        <v>18</v>
      </c>
      <c r="C29" s="12" t="s">
        <v>23</v>
      </c>
      <c r="D29" s="7">
        <v>60000</v>
      </c>
      <c r="E29" s="7">
        <v>60000</v>
      </c>
      <c r="F29" s="7">
        <v>60000</v>
      </c>
      <c r="G29" s="16">
        <f t="shared" ref="G29:G36" si="2">SUM(D29:F29)/3</f>
        <v>60000</v>
      </c>
      <c r="J29" s="41">
        <v>18</v>
      </c>
      <c r="K29" s="17" t="s">
        <v>23</v>
      </c>
      <c r="L29" s="19">
        <v>45000</v>
      </c>
      <c r="M29" s="19">
        <v>45000</v>
      </c>
      <c r="N29" s="19"/>
      <c r="O29" s="17"/>
    </row>
    <row r="30" spans="2:17" ht="15.75" customHeight="1" x14ac:dyDescent="0.2">
      <c r="B30" s="11">
        <v>19</v>
      </c>
      <c r="C30" s="12" t="s">
        <v>16</v>
      </c>
      <c r="D30" s="7">
        <v>50000</v>
      </c>
      <c r="E30" s="7">
        <v>45000</v>
      </c>
      <c r="F30" s="7">
        <v>60000</v>
      </c>
      <c r="G30" s="16">
        <f t="shared" si="2"/>
        <v>51666.666666666664</v>
      </c>
      <c r="J30" s="41">
        <v>19</v>
      </c>
      <c r="K30" s="17" t="s">
        <v>16</v>
      </c>
      <c r="L30" s="19">
        <v>40000</v>
      </c>
      <c r="M30" s="19">
        <v>40000</v>
      </c>
      <c r="N30" s="19"/>
      <c r="O30" s="17"/>
    </row>
    <row r="31" spans="2:17" ht="15.75" customHeight="1" x14ac:dyDescent="0.2">
      <c r="B31" s="11">
        <v>20</v>
      </c>
      <c r="C31" s="13" t="s">
        <v>17</v>
      </c>
      <c r="D31" s="14">
        <v>45000</v>
      </c>
      <c r="E31" s="14">
        <v>50000</v>
      </c>
      <c r="F31" s="8">
        <v>55000</v>
      </c>
      <c r="G31" s="16">
        <f t="shared" si="2"/>
        <v>50000</v>
      </c>
      <c r="J31" s="41">
        <v>20</v>
      </c>
      <c r="K31" s="17" t="s">
        <v>17</v>
      </c>
      <c r="L31" s="19">
        <v>45000</v>
      </c>
      <c r="M31" s="19">
        <v>45000</v>
      </c>
      <c r="N31" s="18"/>
      <c r="O31" s="17"/>
    </row>
    <row r="32" spans="2:17" ht="15.75" customHeight="1" x14ac:dyDescent="0.2">
      <c r="B32" s="11">
        <v>21</v>
      </c>
      <c r="C32" s="12" t="s">
        <v>22</v>
      </c>
      <c r="D32" s="7">
        <v>60000</v>
      </c>
      <c r="E32" s="7">
        <v>60000</v>
      </c>
      <c r="F32" s="6">
        <v>55000</v>
      </c>
      <c r="G32" s="16">
        <f>SUM(D32:F32)/3</f>
        <v>58333.333333333336</v>
      </c>
      <c r="J32" s="41">
        <v>21</v>
      </c>
      <c r="K32" s="17" t="s">
        <v>22</v>
      </c>
      <c r="L32" s="19">
        <v>40000</v>
      </c>
      <c r="M32" s="19">
        <v>40000</v>
      </c>
      <c r="N32" s="18"/>
      <c r="O32" s="17"/>
    </row>
    <row r="33" spans="2:15" ht="15.75" customHeight="1" x14ac:dyDescent="0.2">
      <c r="B33" s="11">
        <v>22</v>
      </c>
      <c r="C33" s="12" t="s">
        <v>19</v>
      </c>
      <c r="D33" s="7">
        <v>25000</v>
      </c>
      <c r="E33" s="7">
        <v>25000</v>
      </c>
      <c r="F33" s="6">
        <v>22000</v>
      </c>
      <c r="G33" s="16">
        <f t="shared" si="2"/>
        <v>24000</v>
      </c>
      <c r="J33" s="41">
        <v>22</v>
      </c>
      <c r="K33" s="17" t="s">
        <v>19</v>
      </c>
      <c r="L33" s="19">
        <v>24000</v>
      </c>
      <c r="M33" s="19">
        <v>24000</v>
      </c>
      <c r="N33" s="18"/>
      <c r="O33" s="17"/>
    </row>
    <row r="34" spans="2:15" ht="15.75" customHeight="1" x14ac:dyDescent="0.2">
      <c r="B34" s="11">
        <v>23</v>
      </c>
      <c r="C34" s="12" t="s">
        <v>18</v>
      </c>
      <c r="D34" s="15">
        <v>35000</v>
      </c>
      <c r="E34" s="7">
        <v>35000</v>
      </c>
      <c r="F34" s="6">
        <v>40000</v>
      </c>
      <c r="G34" s="16">
        <f t="shared" si="2"/>
        <v>36666.666666666664</v>
      </c>
      <c r="J34" s="41">
        <v>23</v>
      </c>
      <c r="K34" s="17" t="s">
        <v>18</v>
      </c>
      <c r="L34" s="20">
        <v>35000</v>
      </c>
      <c r="M34" s="19">
        <v>35000</v>
      </c>
      <c r="N34" s="18"/>
      <c r="O34" s="17"/>
    </row>
    <row r="35" spans="2:15" ht="15.75" customHeight="1" x14ac:dyDescent="0.2">
      <c r="B35" s="11">
        <v>24</v>
      </c>
      <c r="C35" s="12" t="s">
        <v>20</v>
      </c>
      <c r="D35" s="15">
        <v>35000</v>
      </c>
      <c r="E35" s="7">
        <v>35000</v>
      </c>
      <c r="F35" s="6">
        <v>40000</v>
      </c>
      <c r="G35" s="16">
        <f t="shared" si="2"/>
        <v>36666.666666666664</v>
      </c>
      <c r="J35" s="41">
        <v>24</v>
      </c>
      <c r="K35" s="17" t="s">
        <v>20</v>
      </c>
      <c r="L35" s="20">
        <v>35000</v>
      </c>
      <c r="M35" s="19">
        <v>35000</v>
      </c>
      <c r="N35" s="18"/>
      <c r="O35" s="17"/>
    </row>
    <row r="36" spans="2:15" ht="15.75" customHeight="1" x14ac:dyDescent="0.2">
      <c r="B36" s="11">
        <v>25</v>
      </c>
      <c r="C36" s="12" t="s">
        <v>41</v>
      </c>
      <c r="D36" s="15">
        <v>25000</v>
      </c>
      <c r="E36" s="7">
        <v>25000</v>
      </c>
      <c r="F36" s="6">
        <v>25000</v>
      </c>
      <c r="G36" s="16">
        <f t="shared" si="2"/>
        <v>25000</v>
      </c>
      <c r="J36" s="41">
        <v>25</v>
      </c>
      <c r="K36" s="17" t="s">
        <v>41</v>
      </c>
      <c r="L36" s="20">
        <v>25000</v>
      </c>
      <c r="M36" s="19">
        <v>25000</v>
      </c>
      <c r="N36" s="18"/>
      <c r="O36" s="17"/>
    </row>
    <row r="37" spans="2:15" ht="15.75" customHeight="1" x14ac:dyDescent="0.25">
      <c r="B37" s="123" t="s">
        <v>24</v>
      </c>
      <c r="C37" s="124"/>
      <c r="D37" s="124"/>
      <c r="E37" s="124"/>
      <c r="F37" s="124"/>
      <c r="G37" s="125"/>
      <c r="J37" s="89" t="s">
        <v>24</v>
      </c>
      <c r="K37" s="89"/>
      <c r="L37" s="89"/>
      <c r="M37" s="89"/>
      <c r="N37" s="89"/>
      <c r="O37" s="89"/>
    </row>
    <row r="38" spans="2:15" ht="15.75" customHeight="1" x14ac:dyDescent="0.2">
      <c r="B38" s="11">
        <v>26</v>
      </c>
      <c r="C38" s="12" t="s">
        <v>30</v>
      </c>
      <c r="D38" s="6">
        <v>80000</v>
      </c>
      <c r="E38" s="6">
        <v>80000</v>
      </c>
      <c r="F38" s="6">
        <v>70000</v>
      </c>
      <c r="G38" s="16">
        <f>SUM(D38:F38)/3</f>
        <v>76666.666666666672</v>
      </c>
      <c r="J38" s="41">
        <v>26</v>
      </c>
      <c r="K38" s="17" t="s">
        <v>30</v>
      </c>
      <c r="L38" s="18">
        <v>35000</v>
      </c>
      <c r="M38" s="18">
        <v>35000</v>
      </c>
      <c r="N38" s="18"/>
      <c r="O38" s="17"/>
    </row>
    <row r="39" spans="2:15" ht="15.75" customHeight="1" x14ac:dyDescent="0.2">
      <c r="B39" s="11">
        <v>27</v>
      </c>
      <c r="C39" s="12" t="s">
        <v>27</v>
      </c>
      <c r="D39" s="6">
        <v>340000</v>
      </c>
      <c r="E39" s="6">
        <v>340000</v>
      </c>
      <c r="F39" s="6">
        <v>300000</v>
      </c>
      <c r="G39" s="16">
        <f>SUM(D39:F39)/3</f>
        <v>326666.66666666669</v>
      </c>
      <c r="J39" s="41">
        <v>27</v>
      </c>
      <c r="K39" s="17" t="s">
        <v>27</v>
      </c>
      <c r="L39" s="18">
        <v>150000</v>
      </c>
      <c r="M39" s="18">
        <v>150000</v>
      </c>
      <c r="N39" s="18"/>
      <c r="O39" s="17"/>
    </row>
    <row r="40" spans="2:15" ht="15.75" customHeight="1" x14ac:dyDescent="0.2">
      <c r="B40" s="11">
        <v>28</v>
      </c>
      <c r="C40" s="12" t="s">
        <v>25</v>
      </c>
      <c r="D40" s="6">
        <v>150000</v>
      </c>
      <c r="E40" s="6">
        <v>150000</v>
      </c>
      <c r="F40" s="6">
        <v>100000</v>
      </c>
      <c r="G40" s="16">
        <f t="shared" ref="G40:G45" si="3">SUM(D40:F40)/3</f>
        <v>133333.33333333334</v>
      </c>
      <c r="J40" s="41">
        <v>28</v>
      </c>
      <c r="K40" s="17" t="s">
        <v>25</v>
      </c>
      <c r="L40" s="18">
        <v>100000</v>
      </c>
      <c r="M40" s="18">
        <v>100000</v>
      </c>
      <c r="N40" s="18"/>
      <c r="O40" s="17"/>
    </row>
    <row r="41" spans="2:15" ht="15.75" customHeight="1" x14ac:dyDescent="0.2">
      <c r="B41" s="11">
        <v>29</v>
      </c>
      <c r="C41" s="12" t="s">
        <v>29</v>
      </c>
      <c r="D41" s="6">
        <v>150000</v>
      </c>
      <c r="E41" s="6">
        <v>150000</v>
      </c>
      <c r="F41" s="6">
        <v>100000</v>
      </c>
      <c r="G41" s="16">
        <f t="shared" si="3"/>
        <v>133333.33333333334</v>
      </c>
      <c r="J41" s="41">
        <v>29</v>
      </c>
      <c r="K41" s="17" t="s">
        <v>29</v>
      </c>
      <c r="L41" s="18">
        <v>80000</v>
      </c>
      <c r="M41" s="18">
        <v>80000</v>
      </c>
      <c r="N41" s="18"/>
      <c r="O41" s="17"/>
    </row>
    <row r="42" spans="2:15" ht="15.75" customHeight="1" x14ac:dyDescent="0.2">
      <c r="B42" s="11">
        <v>30</v>
      </c>
      <c r="C42" s="12" t="s">
        <v>26</v>
      </c>
      <c r="D42" s="6">
        <v>90000</v>
      </c>
      <c r="E42" s="6">
        <v>90000</v>
      </c>
      <c r="F42" s="6">
        <v>75000</v>
      </c>
      <c r="G42" s="16">
        <f t="shared" si="3"/>
        <v>85000</v>
      </c>
      <c r="J42" s="41">
        <v>30</v>
      </c>
      <c r="K42" s="17" t="s">
        <v>26</v>
      </c>
      <c r="L42" s="18">
        <v>90000</v>
      </c>
      <c r="M42" s="18">
        <v>90000</v>
      </c>
      <c r="N42" s="18"/>
      <c r="O42" s="17"/>
    </row>
    <row r="43" spans="2:15" ht="15.75" customHeight="1" x14ac:dyDescent="0.2">
      <c r="B43" s="11">
        <v>31</v>
      </c>
      <c r="C43" s="12" t="s">
        <v>28</v>
      </c>
      <c r="D43" s="6">
        <v>400000</v>
      </c>
      <c r="E43" s="6">
        <v>400000</v>
      </c>
      <c r="F43" s="6">
        <v>400000</v>
      </c>
      <c r="G43" s="16">
        <f>SUM(D43:F43)/3</f>
        <v>400000</v>
      </c>
      <c r="J43" s="41">
        <v>31</v>
      </c>
      <c r="K43" s="17" t="s">
        <v>28</v>
      </c>
      <c r="L43" s="18">
        <v>140000</v>
      </c>
      <c r="M43" s="18">
        <v>140000</v>
      </c>
      <c r="N43" s="18"/>
      <c r="O43" s="17"/>
    </row>
    <row r="44" spans="2:15" ht="15.75" customHeight="1" x14ac:dyDescent="0.2">
      <c r="B44" s="11">
        <v>32</v>
      </c>
      <c r="C44" s="12" t="s">
        <v>31</v>
      </c>
      <c r="D44" s="6">
        <v>150000</v>
      </c>
      <c r="E44" s="6">
        <v>150000</v>
      </c>
      <c r="F44" s="6">
        <v>140000</v>
      </c>
      <c r="G44" s="16">
        <f t="shared" si="3"/>
        <v>146666.66666666666</v>
      </c>
      <c r="J44" s="41">
        <v>32</v>
      </c>
      <c r="K44" s="17" t="s">
        <v>31</v>
      </c>
      <c r="L44" s="18">
        <v>90000</v>
      </c>
      <c r="M44" s="18">
        <v>90000</v>
      </c>
      <c r="N44" s="18"/>
      <c r="O44" s="17"/>
    </row>
    <row r="45" spans="2:15" x14ac:dyDescent="0.2">
      <c r="B45" s="11">
        <v>33</v>
      </c>
      <c r="C45" s="12" t="s">
        <v>39</v>
      </c>
      <c r="D45" s="6">
        <v>80000</v>
      </c>
      <c r="E45" s="6">
        <v>80000</v>
      </c>
      <c r="F45" s="6">
        <v>75000</v>
      </c>
      <c r="G45" s="16">
        <f t="shared" si="3"/>
        <v>78333.333333333328</v>
      </c>
      <c r="J45" s="41">
        <v>33</v>
      </c>
      <c r="K45" s="17" t="s">
        <v>39</v>
      </c>
      <c r="L45" s="21" t="s">
        <v>38</v>
      </c>
      <c r="M45" s="21" t="s">
        <v>38</v>
      </c>
      <c r="N45" s="18"/>
      <c r="O45" s="17"/>
    </row>
    <row r="46" spans="2:15" ht="9" customHeight="1" x14ac:dyDescent="0.2">
      <c r="J46" s="41"/>
      <c r="K46" s="17"/>
      <c r="L46" s="17"/>
      <c r="M46" s="17"/>
      <c r="N46" s="17"/>
      <c r="O46" s="17"/>
    </row>
    <row r="47" spans="2:15" ht="15" customHeight="1" x14ac:dyDescent="0.2">
      <c r="B47" s="39" t="s">
        <v>72</v>
      </c>
      <c r="C47" s="40"/>
      <c r="D47" s="40"/>
      <c r="F47" s="81" t="s">
        <v>71</v>
      </c>
      <c r="G47" s="81"/>
      <c r="H47" s="26"/>
      <c r="J47" s="82" t="s">
        <v>45</v>
      </c>
      <c r="K47" s="82"/>
      <c r="L47" s="82"/>
      <c r="M47" s="79" t="s">
        <v>60</v>
      </c>
      <c r="N47" s="79"/>
      <c r="O47" s="79"/>
    </row>
    <row r="48" spans="2:15" ht="9" customHeight="1" x14ac:dyDescent="0.25">
      <c r="B48" s="83" t="s">
        <v>40</v>
      </c>
      <c r="C48" s="83"/>
      <c r="D48" s="83"/>
      <c r="E48" s="24"/>
      <c r="F48" s="24"/>
      <c r="G48" s="24"/>
      <c r="J48" s="82" t="s">
        <v>40</v>
      </c>
      <c r="K48" s="82"/>
      <c r="L48" s="82"/>
      <c r="M48" s="77" t="s">
        <v>53</v>
      </c>
      <c r="N48" s="77"/>
      <c r="O48" s="77"/>
    </row>
    <row r="49" spans="2:15" ht="18" customHeight="1" x14ac:dyDescent="0.2">
      <c r="C49" s="80" t="s">
        <v>64</v>
      </c>
      <c r="D49" s="80"/>
      <c r="F49" s="80" t="s">
        <v>68</v>
      </c>
      <c r="G49" s="80"/>
      <c r="J49" s="41"/>
      <c r="K49" s="17"/>
      <c r="L49" s="17"/>
      <c r="M49" s="17"/>
      <c r="N49" s="17"/>
      <c r="O49" s="17"/>
    </row>
    <row r="50" spans="2:15" ht="14.25" customHeight="1" x14ac:dyDescent="0.25">
      <c r="C50" s="84" t="s">
        <v>51</v>
      </c>
      <c r="D50" s="84"/>
      <c r="F50" s="84"/>
      <c r="G50" s="84"/>
      <c r="J50" s="41"/>
      <c r="K50" s="17"/>
      <c r="L50" s="17"/>
      <c r="M50" s="17"/>
      <c r="N50" s="17"/>
      <c r="O50" s="17"/>
    </row>
    <row r="51" spans="2:15" ht="10.5" customHeight="1" x14ac:dyDescent="0.25">
      <c r="C51" s="80"/>
      <c r="D51" s="80"/>
      <c r="F51" s="24"/>
      <c r="J51" s="41"/>
      <c r="K51" s="17"/>
      <c r="L51" s="17"/>
      <c r="M51" s="17"/>
      <c r="N51" s="17"/>
      <c r="O51" s="17"/>
    </row>
    <row r="52" spans="2:15" ht="12.75" customHeight="1" x14ac:dyDescent="0.25">
      <c r="F52" s="24"/>
      <c r="G52" s="24"/>
      <c r="H52" s="24"/>
      <c r="J52" s="41"/>
      <c r="K52" s="17"/>
      <c r="L52" s="17"/>
      <c r="M52" s="17"/>
      <c r="N52" s="17"/>
      <c r="O52" s="17"/>
    </row>
    <row r="53" spans="2:15" ht="17.25" customHeight="1" x14ac:dyDescent="0.2">
      <c r="F53" s="80"/>
      <c r="G53" s="80"/>
      <c r="H53" s="80"/>
      <c r="J53" s="41"/>
      <c r="K53" s="17"/>
      <c r="L53" s="17"/>
      <c r="M53" s="17"/>
      <c r="N53" s="17"/>
      <c r="O53" s="17"/>
    </row>
    <row r="54" spans="2:15" ht="12.75" customHeight="1" x14ac:dyDescent="0.2">
      <c r="J54" s="41"/>
      <c r="K54" s="17"/>
      <c r="L54" s="17"/>
      <c r="M54" s="17"/>
      <c r="N54" s="17"/>
      <c r="O54" s="17"/>
    </row>
    <row r="55" spans="2:15" ht="14.25" customHeight="1" x14ac:dyDescent="0.25">
      <c r="B55" s="107" t="s">
        <v>46</v>
      </c>
      <c r="C55" s="107"/>
      <c r="D55" s="107"/>
      <c r="F55" s="108" t="s">
        <v>49</v>
      </c>
      <c r="G55" s="108"/>
      <c r="H55" s="108"/>
      <c r="J55" s="77" t="s">
        <v>61</v>
      </c>
      <c r="K55" s="77"/>
      <c r="L55" s="77"/>
      <c r="M55" s="78" t="s">
        <v>54</v>
      </c>
      <c r="N55" s="78"/>
      <c r="O55" s="78"/>
    </row>
    <row r="56" spans="2:15" ht="15" customHeight="1" x14ac:dyDescent="0.2">
      <c r="B56" s="80" t="s">
        <v>47</v>
      </c>
      <c r="C56" s="80"/>
      <c r="D56" s="80"/>
      <c r="F56" s="80" t="s">
        <v>48</v>
      </c>
      <c r="G56" s="80"/>
      <c r="H56" s="80"/>
      <c r="J56" s="79" t="s">
        <v>48</v>
      </c>
      <c r="K56" s="79"/>
      <c r="L56" s="79"/>
      <c r="M56" s="79" t="s">
        <v>55</v>
      </c>
      <c r="N56" s="79"/>
      <c r="O56" s="79"/>
    </row>
    <row r="57" spans="2:15" ht="18.75" customHeight="1" x14ac:dyDescent="0.2">
      <c r="E57" s="80"/>
      <c r="F57" s="80"/>
      <c r="G57" s="80"/>
      <c r="J57" s="41"/>
      <c r="K57" s="17"/>
      <c r="L57" s="17"/>
      <c r="M57" s="79"/>
      <c r="N57" s="79"/>
      <c r="O57" s="79"/>
    </row>
    <row r="58" spans="2:15" hidden="1" x14ac:dyDescent="0.2">
      <c r="J58" s="41"/>
      <c r="K58" s="17"/>
      <c r="L58" s="17"/>
      <c r="M58" s="17"/>
      <c r="N58" s="17"/>
      <c r="O58" s="17"/>
    </row>
    <row r="59" spans="2:15" x14ac:dyDescent="0.2">
      <c r="C59" s="23"/>
      <c r="D59" s="23"/>
      <c r="E59" s="23"/>
      <c r="F59" s="23"/>
      <c r="G59" s="23"/>
      <c r="J59" s="79" t="s">
        <v>50</v>
      </c>
      <c r="K59" s="79"/>
      <c r="L59" s="79"/>
      <c r="M59" s="79"/>
      <c r="N59" s="79"/>
      <c r="O59" s="79"/>
    </row>
    <row r="60" spans="2:15" ht="15.75" customHeight="1" x14ac:dyDescent="0.25">
      <c r="C60" s="24"/>
      <c r="D60" s="24"/>
      <c r="E60" s="24"/>
      <c r="F60" s="24"/>
      <c r="G60" s="24"/>
      <c r="J60" s="77" t="s">
        <v>51</v>
      </c>
      <c r="K60" s="77"/>
      <c r="L60" s="77"/>
      <c r="M60" s="77"/>
      <c r="N60" s="77"/>
      <c r="O60" s="77"/>
    </row>
    <row r="61" spans="2:15" ht="12.75" customHeight="1" x14ac:dyDescent="0.2">
      <c r="J61" s="41"/>
      <c r="K61" s="17"/>
      <c r="L61" s="17"/>
      <c r="M61" s="17"/>
      <c r="N61" s="17"/>
      <c r="O61" s="17"/>
    </row>
    <row r="62" spans="2:15" ht="18.75" hidden="1" customHeight="1" x14ac:dyDescent="0.2">
      <c r="J62" s="41"/>
      <c r="K62" s="17"/>
      <c r="L62" s="17"/>
      <c r="M62" s="17"/>
      <c r="N62" s="17"/>
      <c r="O62" s="17"/>
    </row>
    <row r="63" spans="2:15" ht="15" hidden="1" customHeight="1" x14ac:dyDescent="0.2">
      <c r="J63" s="41"/>
      <c r="K63" s="17"/>
      <c r="L63" s="17"/>
      <c r="M63" s="17"/>
      <c r="N63" s="17"/>
      <c r="O63" s="17"/>
    </row>
    <row r="64" spans="2:15" ht="18.75" customHeight="1" x14ac:dyDescent="0.25">
      <c r="C64" s="25"/>
      <c r="D64" s="25"/>
      <c r="E64" s="25"/>
      <c r="F64" s="25"/>
      <c r="G64" s="25"/>
      <c r="J64" s="78" t="s">
        <v>46</v>
      </c>
      <c r="K64" s="78"/>
      <c r="L64" s="78"/>
      <c r="M64" s="78"/>
      <c r="N64" s="78"/>
      <c r="O64" s="78"/>
    </row>
    <row r="65" spans="2:15" ht="15" customHeight="1" x14ac:dyDescent="0.2">
      <c r="C65" s="23"/>
      <c r="D65" s="23"/>
      <c r="E65" s="23"/>
      <c r="F65" s="23"/>
      <c r="G65" s="23"/>
      <c r="J65" s="79" t="s">
        <v>52</v>
      </c>
      <c r="K65" s="79"/>
      <c r="L65" s="79"/>
      <c r="M65" s="79"/>
      <c r="N65" s="79"/>
      <c r="O65" s="79"/>
    </row>
    <row r="66" spans="2:15" hidden="1" x14ac:dyDescent="0.2">
      <c r="B66" s="80" t="s">
        <v>47</v>
      </c>
      <c r="C66" s="80"/>
      <c r="D66" s="80"/>
      <c r="E66" s="80"/>
      <c r="F66" s="80"/>
      <c r="G66" s="80"/>
      <c r="J66" s="79" t="s">
        <v>47</v>
      </c>
      <c r="K66" s="79"/>
      <c r="L66" s="79"/>
      <c r="M66" s="79"/>
      <c r="N66" s="79"/>
      <c r="O66" s="79"/>
    </row>
    <row r="67" spans="2:15" hidden="1" x14ac:dyDescent="0.2">
      <c r="J67" s="17"/>
      <c r="K67" s="17"/>
      <c r="L67" s="17"/>
      <c r="M67" s="17"/>
      <c r="N67" s="17"/>
      <c r="O67" s="17"/>
    </row>
  </sheetData>
  <mergeCells count="48">
    <mergeCell ref="J59:O59"/>
    <mergeCell ref="J60:O60"/>
    <mergeCell ref="J64:O64"/>
    <mergeCell ref="J65:O65"/>
    <mergeCell ref="B66:G66"/>
    <mergeCell ref="J66:O66"/>
    <mergeCell ref="B56:D56"/>
    <mergeCell ref="F56:H56"/>
    <mergeCell ref="J56:L56"/>
    <mergeCell ref="M56:O56"/>
    <mergeCell ref="E57:G57"/>
    <mergeCell ref="M57:O57"/>
    <mergeCell ref="M55:O55"/>
    <mergeCell ref="B48:D48"/>
    <mergeCell ref="J48:L48"/>
    <mergeCell ref="M48:O48"/>
    <mergeCell ref="C49:D49"/>
    <mergeCell ref="F49:G49"/>
    <mergeCell ref="C50:D50"/>
    <mergeCell ref="F50:G50"/>
    <mergeCell ref="C51:D51"/>
    <mergeCell ref="F53:H53"/>
    <mergeCell ref="B55:D55"/>
    <mergeCell ref="F55:H55"/>
    <mergeCell ref="J55:L55"/>
    <mergeCell ref="B37:G37"/>
    <mergeCell ref="J37:O37"/>
    <mergeCell ref="F47:G47"/>
    <mergeCell ref="J47:L47"/>
    <mergeCell ref="M47:O47"/>
    <mergeCell ref="B7:G7"/>
    <mergeCell ref="J7:O7"/>
    <mergeCell ref="B18:G18"/>
    <mergeCell ref="J18:O18"/>
    <mergeCell ref="B27:G27"/>
    <mergeCell ref="J27:O27"/>
    <mergeCell ref="B2:G2"/>
    <mergeCell ref="J2:O2"/>
    <mergeCell ref="B3:G3"/>
    <mergeCell ref="J3:O3"/>
    <mergeCell ref="B5:B6"/>
    <mergeCell ref="C5:C6"/>
    <mergeCell ref="D5:F5"/>
    <mergeCell ref="G5:G6"/>
    <mergeCell ref="J5:J6"/>
    <mergeCell ref="K5:K6"/>
    <mergeCell ref="L5:N5"/>
    <mergeCell ref="O5:O6"/>
  </mergeCells>
  <pageMargins left="0.94" right="0.19685039370078741" top="1.01" bottom="1.1000000000000001" header="0.31496062992125984" footer="0.35433070866141736"/>
  <pageSetup paperSize="9" scale="75"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8"/>
  <sheetViews>
    <sheetView topLeftCell="B19" zoomScale="85" zoomScaleNormal="85" workbookViewId="0">
      <selection activeCell="K25" sqref="K25"/>
    </sheetView>
  </sheetViews>
  <sheetFormatPr defaultRowHeight="15" x14ac:dyDescent="0.2"/>
  <cols>
    <col min="1" max="1" width="2.85546875" style="1" customWidth="1"/>
    <col min="2" max="2" width="7.28515625" style="38" customWidth="1"/>
    <col min="3" max="3" width="20.28515625" style="1" customWidth="1"/>
    <col min="4" max="4" width="24.7109375" style="1" customWidth="1"/>
    <col min="5" max="5" width="22.85546875" style="1" customWidth="1"/>
    <col min="6" max="6" width="18.5703125" style="1" customWidth="1"/>
    <col min="7" max="7" width="19.140625" style="1" customWidth="1"/>
    <col min="8" max="9" width="9.140625" style="1"/>
    <col min="10" max="10" width="8" style="1" customWidth="1"/>
    <col min="11" max="11" width="21.140625" style="1" customWidth="1"/>
    <col min="12" max="14" width="21" style="1" customWidth="1"/>
    <col min="15" max="15" width="14.28515625" style="1" customWidth="1"/>
    <col min="16" max="16384" width="9.140625" style="1"/>
  </cols>
  <sheetData>
    <row r="1" spans="2:16" ht="9.75" customHeight="1" thickBot="1" x14ac:dyDescent="0.25"/>
    <row r="2" spans="2:16" ht="18.75" thickBot="1" x14ac:dyDescent="0.3">
      <c r="B2" s="113" t="s">
        <v>0</v>
      </c>
      <c r="C2" s="114"/>
      <c r="D2" s="114"/>
      <c r="E2" s="114"/>
      <c r="F2" s="114"/>
      <c r="G2" s="115"/>
      <c r="J2" s="94" t="s">
        <v>0</v>
      </c>
      <c r="K2" s="94"/>
      <c r="L2" s="94"/>
      <c r="M2" s="94"/>
      <c r="N2" s="94"/>
      <c r="O2" s="94"/>
    </row>
    <row r="3" spans="2:16" ht="18" customHeight="1" x14ac:dyDescent="0.25">
      <c r="B3" s="116" t="s">
        <v>56</v>
      </c>
      <c r="C3" s="116"/>
      <c r="D3" s="116"/>
      <c r="E3" s="116"/>
      <c r="F3" s="116"/>
      <c r="G3" s="116"/>
      <c r="J3" s="77" t="s">
        <v>56</v>
      </c>
      <c r="K3" s="77"/>
      <c r="L3" s="77"/>
      <c r="M3" s="77"/>
      <c r="N3" s="77"/>
      <c r="O3" s="77"/>
    </row>
    <row r="4" spans="2:16" ht="18" customHeight="1" x14ac:dyDescent="0.25">
      <c r="B4" s="60"/>
      <c r="C4" s="60"/>
      <c r="D4" s="60"/>
      <c r="E4" s="60"/>
      <c r="F4" s="60"/>
      <c r="G4" s="60"/>
      <c r="J4" s="54"/>
      <c r="K4" s="54"/>
      <c r="L4" s="54"/>
      <c r="M4" s="54"/>
      <c r="N4" s="54"/>
      <c r="O4" s="54"/>
    </row>
    <row r="5" spans="2:16" ht="15.75" thickBot="1" x14ac:dyDescent="0.25">
      <c r="J5" s="37"/>
      <c r="K5" s="17"/>
      <c r="L5" s="17"/>
      <c r="M5" s="17"/>
      <c r="N5" s="17"/>
      <c r="O5" s="17"/>
    </row>
    <row r="6" spans="2:16" s="2" customFormat="1" ht="21" customHeight="1" thickBot="1" x14ac:dyDescent="0.3">
      <c r="B6" s="96" t="s">
        <v>1</v>
      </c>
      <c r="C6" s="98" t="s">
        <v>2</v>
      </c>
      <c r="D6" s="100" t="s">
        <v>42</v>
      </c>
      <c r="E6" s="101"/>
      <c r="F6" s="102"/>
      <c r="G6" s="96" t="s">
        <v>58</v>
      </c>
      <c r="J6" s="103" t="s">
        <v>1</v>
      </c>
      <c r="K6" s="103" t="s">
        <v>2</v>
      </c>
      <c r="L6" s="103" t="s">
        <v>42</v>
      </c>
      <c r="M6" s="103"/>
      <c r="N6" s="103"/>
      <c r="O6" s="103" t="s">
        <v>58</v>
      </c>
      <c r="P6" s="5"/>
    </row>
    <row r="7" spans="2:16" s="3" customFormat="1" ht="21" customHeight="1" thickBot="1" x14ac:dyDescent="0.3">
      <c r="B7" s="97"/>
      <c r="C7" s="99"/>
      <c r="D7" s="9" t="s">
        <v>37</v>
      </c>
      <c r="E7" s="10" t="s">
        <v>43</v>
      </c>
      <c r="F7" s="4" t="s">
        <v>44</v>
      </c>
      <c r="G7" s="97"/>
      <c r="J7" s="103"/>
      <c r="K7" s="103"/>
      <c r="L7" s="35" t="s">
        <v>37</v>
      </c>
      <c r="M7" s="35" t="s">
        <v>43</v>
      </c>
      <c r="N7" s="35" t="s">
        <v>44</v>
      </c>
      <c r="O7" s="103"/>
    </row>
    <row r="8" spans="2:16" s="36" customFormat="1" ht="15.75" customHeight="1" x14ac:dyDescent="0.25">
      <c r="B8" s="117" t="s">
        <v>36</v>
      </c>
      <c r="C8" s="118"/>
      <c r="D8" s="118"/>
      <c r="E8" s="118"/>
      <c r="F8" s="118"/>
      <c r="G8" s="119"/>
      <c r="J8" s="85" t="s">
        <v>36</v>
      </c>
      <c r="K8" s="85"/>
      <c r="L8" s="85"/>
      <c r="M8" s="85"/>
      <c r="N8" s="85"/>
      <c r="O8" s="85"/>
    </row>
    <row r="9" spans="2:16" ht="15.75" customHeight="1" x14ac:dyDescent="0.2">
      <c r="B9" s="11">
        <v>1</v>
      </c>
      <c r="C9" s="12" t="s">
        <v>3</v>
      </c>
      <c r="D9" s="6">
        <v>35000</v>
      </c>
      <c r="E9" s="6">
        <v>35000</v>
      </c>
      <c r="F9" s="6">
        <v>25000</v>
      </c>
      <c r="G9" s="16">
        <f>SUM(D9:F9)/3</f>
        <v>31666.666666666668</v>
      </c>
      <c r="J9" s="37">
        <v>1</v>
      </c>
      <c r="K9" s="17" t="s">
        <v>3</v>
      </c>
      <c r="L9" s="18">
        <v>30000</v>
      </c>
      <c r="M9" s="18">
        <v>35000</v>
      </c>
      <c r="N9" s="18"/>
      <c r="O9" s="17"/>
    </row>
    <row r="10" spans="2:16" ht="15.75" customHeight="1" x14ac:dyDescent="0.2">
      <c r="B10" s="11">
        <v>2</v>
      </c>
      <c r="C10" s="12" t="s">
        <v>6</v>
      </c>
      <c r="D10" s="6">
        <v>35000</v>
      </c>
      <c r="E10" s="6">
        <v>35000</v>
      </c>
      <c r="F10" s="6">
        <v>33000</v>
      </c>
      <c r="G10" s="16">
        <f>SUM(D10:F10)/3</f>
        <v>34333.333333333336</v>
      </c>
      <c r="J10" s="37">
        <v>2</v>
      </c>
      <c r="K10" s="17" t="s">
        <v>6</v>
      </c>
      <c r="L10" s="18">
        <v>35000</v>
      </c>
      <c r="M10" s="18">
        <v>34000</v>
      </c>
      <c r="N10" s="18"/>
      <c r="O10" s="17"/>
    </row>
    <row r="11" spans="2:16" ht="15.75" customHeight="1" x14ac:dyDescent="0.2">
      <c r="B11" s="11">
        <v>3</v>
      </c>
      <c r="C11" s="12" t="s">
        <v>9</v>
      </c>
      <c r="D11" s="6">
        <v>33000</v>
      </c>
      <c r="E11" s="6">
        <v>35000</v>
      </c>
      <c r="F11" s="6">
        <v>28000</v>
      </c>
      <c r="G11" s="16">
        <f t="shared" ref="G11:G17" si="0">SUM(D11:F11)/3</f>
        <v>32000</v>
      </c>
      <c r="J11" s="37">
        <v>3</v>
      </c>
      <c r="K11" s="17" t="s">
        <v>9</v>
      </c>
      <c r="L11" s="18">
        <v>35000</v>
      </c>
      <c r="M11" s="18">
        <v>35000</v>
      </c>
      <c r="N11" s="18"/>
      <c r="O11" s="17"/>
    </row>
    <row r="12" spans="2:16" ht="15.75" customHeight="1" x14ac:dyDescent="0.2">
      <c r="B12" s="11">
        <v>4</v>
      </c>
      <c r="C12" s="12" t="s">
        <v>57</v>
      </c>
      <c r="D12" s="6">
        <v>45000</v>
      </c>
      <c r="E12" s="6">
        <v>50000</v>
      </c>
      <c r="F12" s="6">
        <v>50000</v>
      </c>
      <c r="G12" s="16">
        <f t="shared" si="0"/>
        <v>48333.333333333336</v>
      </c>
      <c r="J12" s="37">
        <v>4</v>
      </c>
      <c r="K12" s="17" t="s">
        <v>57</v>
      </c>
      <c r="L12" s="18">
        <v>65000</v>
      </c>
      <c r="M12" s="18">
        <v>60000</v>
      </c>
      <c r="N12" s="18"/>
      <c r="O12" s="17"/>
    </row>
    <row r="13" spans="2:16" ht="15.75" customHeight="1" x14ac:dyDescent="0.2">
      <c r="B13" s="11">
        <v>5</v>
      </c>
      <c r="C13" s="12" t="s">
        <v>33</v>
      </c>
      <c r="D13" s="6">
        <v>60000</v>
      </c>
      <c r="E13" s="6">
        <v>60000</v>
      </c>
      <c r="F13" s="6">
        <v>50000</v>
      </c>
      <c r="G13" s="16">
        <f t="shared" si="0"/>
        <v>56666.666666666664</v>
      </c>
      <c r="J13" s="37">
        <v>5</v>
      </c>
      <c r="K13" s="17" t="s">
        <v>33</v>
      </c>
      <c r="L13" s="18">
        <v>60000</v>
      </c>
      <c r="M13" s="18">
        <v>60000</v>
      </c>
      <c r="N13" s="18"/>
      <c r="O13" s="17"/>
    </row>
    <row r="14" spans="2:16" ht="15.75" customHeight="1" x14ac:dyDescent="0.2">
      <c r="B14" s="11">
        <v>6</v>
      </c>
      <c r="C14" s="12" t="s">
        <v>8</v>
      </c>
      <c r="D14" s="6">
        <v>40000</v>
      </c>
      <c r="E14" s="6">
        <v>30000</v>
      </c>
      <c r="F14" s="6">
        <v>30000</v>
      </c>
      <c r="G14" s="16">
        <f t="shared" si="0"/>
        <v>33333.333333333336</v>
      </c>
      <c r="J14" s="37">
        <v>6</v>
      </c>
      <c r="K14" s="17" t="s">
        <v>8</v>
      </c>
      <c r="L14" s="18">
        <v>30000</v>
      </c>
      <c r="M14" s="18">
        <v>28000</v>
      </c>
      <c r="N14" s="18"/>
      <c r="O14" s="17"/>
    </row>
    <row r="15" spans="2:16" ht="15.75" customHeight="1" x14ac:dyDescent="0.2">
      <c r="B15" s="11">
        <v>7</v>
      </c>
      <c r="C15" s="12" t="s">
        <v>7</v>
      </c>
      <c r="D15" s="6">
        <v>80000</v>
      </c>
      <c r="E15" s="6">
        <v>60000</v>
      </c>
      <c r="F15" s="6">
        <v>75000</v>
      </c>
      <c r="G15" s="16">
        <f t="shared" si="0"/>
        <v>71666.666666666672</v>
      </c>
      <c r="J15" s="37">
        <v>7</v>
      </c>
      <c r="K15" s="17" t="s">
        <v>7</v>
      </c>
      <c r="L15" s="18">
        <v>60000</v>
      </c>
      <c r="M15" s="18">
        <v>60000</v>
      </c>
      <c r="N15" s="18"/>
      <c r="O15" s="17"/>
    </row>
    <row r="16" spans="2:16" ht="15.75" customHeight="1" x14ac:dyDescent="0.2">
      <c r="B16" s="11">
        <v>8</v>
      </c>
      <c r="C16" s="12" t="s">
        <v>4</v>
      </c>
      <c r="D16" s="6">
        <v>35000</v>
      </c>
      <c r="E16" s="6">
        <v>30000</v>
      </c>
      <c r="F16" s="6">
        <v>32000</v>
      </c>
      <c r="G16" s="16">
        <f t="shared" si="0"/>
        <v>32333.333333333332</v>
      </c>
      <c r="J16" s="37">
        <v>8</v>
      </c>
      <c r="K16" s="17" t="s">
        <v>4</v>
      </c>
      <c r="L16" s="18">
        <v>30000</v>
      </c>
      <c r="M16" s="18">
        <v>30000</v>
      </c>
      <c r="N16" s="18"/>
      <c r="O16" s="17"/>
    </row>
    <row r="17" spans="2:17" ht="15.75" customHeight="1" x14ac:dyDescent="0.2">
      <c r="B17" s="11">
        <v>9</v>
      </c>
      <c r="C17" s="12" t="s">
        <v>5</v>
      </c>
      <c r="D17" s="6">
        <v>40000</v>
      </c>
      <c r="E17" s="6">
        <v>50000</v>
      </c>
      <c r="F17" s="6">
        <v>45000</v>
      </c>
      <c r="G17" s="16">
        <f t="shared" si="0"/>
        <v>45000</v>
      </c>
      <c r="J17" s="37">
        <v>9</v>
      </c>
      <c r="K17" s="17" t="s">
        <v>5</v>
      </c>
      <c r="L17" s="18">
        <v>65000</v>
      </c>
      <c r="M17" s="18">
        <v>70000</v>
      </c>
      <c r="N17" s="18"/>
      <c r="O17" s="17"/>
    </row>
    <row r="18" spans="2:17" ht="5.25" customHeight="1" x14ac:dyDescent="0.2">
      <c r="B18" s="11"/>
      <c r="C18" s="12"/>
      <c r="D18" s="12"/>
      <c r="E18" s="12"/>
      <c r="F18" s="12"/>
      <c r="G18" s="12"/>
      <c r="J18" s="37"/>
      <c r="K18" s="17"/>
      <c r="L18" s="17"/>
      <c r="M18" s="17"/>
      <c r="N18" s="17"/>
      <c r="O18" s="17"/>
    </row>
    <row r="19" spans="2:17" ht="15.75" customHeight="1" x14ac:dyDescent="0.25">
      <c r="B19" s="120" t="s">
        <v>35</v>
      </c>
      <c r="C19" s="121"/>
      <c r="D19" s="121"/>
      <c r="E19" s="121"/>
      <c r="F19" s="121"/>
      <c r="G19" s="122"/>
      <c r="J19" s="89" t="s">
        <v>35</v>
      </c>
      <c r="K19" s="89"/>
      <c r="L19" s="89"/>
      <c r="M19" s="89"/>
      <c r="N19" s="89"/>
      <c r="O19" s="89"/>
    </row>
    <row r="20" spans="2:17" ht="15.75" customHeight="1" x14ac:dyDescent="0.2">
      <c r="B20" s="11">
        <v>10</v>
      </c>
      <c r="C20" s="12" t="s">
        <v>13</v>
      </c>
      <c r="D20" s="6">
        <v>80000</v>
      </c>
      <c r="E20" s="6">
        <v>80000</v>
      </c>
      <c r="F20" s="6">
        <v>75000</v>
      </c>
      <c r="G20" s="16">
        <f>SUM(D20:F20)/3</f>
        <v>78333.333333333328</v>
      </c>
      <c r="J20" s="37">
        <v>10</v>
      </c>
      <c r="K20" s="17" t="s">
        <v>13</v>
      </c>
      <c r="L20" s="18">
        <v>70000</v>
      </c>
      <c r="M20" s="18">
        <v>65000</v>
      </c>
      <c r="N20" s="18"/>
      <c r="O20" s="17"/>
    </row>
    <row r="21" spans="2:17" ht="15.75" customHeight="1" x14ac:dyDescent="0.2">
      <c r="B21" s="11">
        <v>11</v>
      </c>
      <c r="C21" s="12" t="s">
        <v>14</v>
      </c>
      <c r="D21" s="6">
        <v>30000</v>
      </c>
      <c r="E21" s="6">
        <v>25000</v>
      </c>
      <c r="F21" s="6">
        <v>25000</v>
      </c>
      <c r="G21" s="16">
        <f t="shared" ref="G21:G26" si="1">SUM(D21:F21)/3</f>
        <v>26666.666666666668</v>
      </c>
      <c r="J21" s="37">
        <v>11</v>
      </c>
      <c r="K21" s="17" t="s">
        <v>14</v>
      </c>
      <c r="L21" s="18">
        <v>25000</v>
      </c>
      <c r="M21" s="18">
        <v>25000</v>
      </c>
      <c r="N21" s="18"/>
      <c r="O21" s="17"/>
    </row>
    <row r="22" spans="2:17" ht="15.75" customHeight="1" x14ac:dyDescent="0.2">
      <c r="B22" s="11">
        <v>12</v>
      </c>
      <c r="C22" s="12" t="s">
        <v>15</v>
      </c>
      <c r="D22" s="6">
        <v>60000</v>
      </c>
      <c r="E22" s="6">
        <v>60000</v>
      </c>
      <c r="F22" s="6">
        <v>65000</v>
      </c>
      <c r="G22" s="16">
        <f t="shared" si="1"/>
        <v>61666.666666666664</v>
      </c>
      <c r="J22" s="37">
        <v>12</v>
      </c>
      <c r="K22" s="17" t="s">
        <v>15</v>
      </c>
      <c r="L22" s="18">
        <v>65000</v>
      </c>
      <c r="M22" s="18">
        <v>65000</v>
      </c>
      <c r="N22" s="18"/>
      <c r="O22" s="17"/>
    </row>
    <row r="23" spans="2:17" ht="15.75" customHeight="1" x14ac:dyDescent="0.2">
      <c r="B23" s="11">
        <v>13</v>
      </c>
      <c r="C23" s="12" t="s">
        <v>11</v>
      </c>
      <c r="D23" s="6">
        <v>165000</v>
      </c>
      <c r="E23" s="6">
        <v>160000</v>
      </c>
      <c r="F23" s="6">
        <v>180000</v>
      </c>
      <c r="G23" s="16">
        <f>SUM(D23:F23)/3</f>
        <v>168333.33333333334</v>
      </c>
      <c r="J23" s="37">
        <v>13</v>
      </c>
      <c r="K23" s="17" t="s">
        <v>11</v>
      </c>
      <c r="L23" s="18">
        <v>130000</v>
      </c>
      <c r="M23" s="18">
        <v>130000</v>
      </c>
      <c r="N23" s="18"/>
      <c r="O23" s="17"/>
      <c r="Q23" s="1" t="s">
        <v>59</v>
      </c>
    </row>
    <row r="24" spans="2:17" ht="15.75" customHeight="1" x14ac:dyDescent="0.2">
      <c r="B24" s="11">
        <v>14</v>
      </c>
      <c r="C24" s="12" t="s">
        <v>32</v>
      </c>
      <c r="D24" s="6">
        <v>45000</v>
      </c>
      <c r="E24" s="6">
        <v>50000</v>
      </c>
      <c r="F24" s="6">
        <v>50000</v>
      </c>
      <c r="G24" s="16">
        <f t="shared" si="1"/>
        <v>48333.333333333336</v>
      </c>
      <c r="J24" s="37">
        <v>14</v>
      </c>
      <c r="K24" s="17" t="s">
        <v>32</v>
      </c>
      <c r="L24" s="18">
        <v>130000</v>
      </c>
      <c r="M24" s="18">
        <v>125000</v>
      </c>
      <c r="N24" s="18"/>
      <c r="O24" s="17"/>
    </row>
    <row r="25" spans="2:17" ht="15.75" customHeight="1" x14ac:dyDescent="0.2">
      <c r="B25" s="11">
        <v>15</v>
      </c>
      <c r="C25" s="12" t="s">
        <v>10</v>
      </c>
      <c r="D25" s="6">
        <v>50000</v>
      </c>
      <c r="E25" s="6">
        <v>60000</v>
      </c>
      <c r="F25" s="6">
        <v>45000</v>
      </c>
      <c r="G25" s="16">
        <f t="shared" si="1"/>
        <v>51666.666666666664</v>
      </c>
      <c r="J25" s="37">
        <v>15</v>
      </c>
      <c r="K25" s="17" t="s">
        <v>10</v>
      </c>
      <c r="L25" s="18">
        <v>95000</v>
      </c>
      <c r="M25" s="18">
        <v>100000</v>
      </c>
      <c r="N25" s="18"/>
      <c r="O25" s="17"/>
    </row>
    <row r="26" spans="2:17" ht="15.75" customHeight="1" x14ac:dyDescent="0.2">
      <c r="B26" s="11">
        <v>16</v>
      </c>
      <c r="C26" s="12" t="s">
        <v>12</v>
      </c>
      <c r="D26" s="6">
        <v>80000</v>
      </c>
      <c r="E26" s="6">
        <v>70000</v>
      </c>
      <c r="F26" s="6">
        <v>80000</v>
      </c>
      <c r="G26" s="16">
        <f t="shared" si="1"/>
        <v>76666.666666666672</v>
      </c>
      <c r="J26" s="37">
        <v>16</v>
      </c>
      <c r="K26" s="17" t="s">
        <v>12</v>
      </c>
      <c r="L26" s="18">
        <v>85000</v>
      </c>
      <c r="M26" s="18">
        <v>85000</v>
      </c>
      <c r="N26" s="18"/>
      <c r="O26" s="17"/>
    </row>
    <row r="27" spans="2:17" ht="3.75" customHeight="1" x14ac:dyDescent="0.2">
      <c r="B27" s="11"/>
      <c r="C27" s="12"/>
      <c r="D27" s="12"/>
      <c r="E27" s="12"/>
      <c r="F27" s="12"/>
      <c r="G27" s="12"/>
      <c r="J27" s="37"/>
      <c r="K27" s="17"/>
      <c r="L27" s="17"/>
      <c r="M27" s="17"/>
      <c r="N27" s="17"/>
      <c r="O27" s="17"/>
    </row>
    <row r="28" spans="2:17" ht="15.75" customHeight="1" x14ac:dyDescent="0.25">
      <c r="B28" s="120" t="s">
        <v>34</v>
      </c>
      <c r="C28" s="121"/>
      <c r="D28" s="121"/>
      <c r="E28" s="121"/>
      <c r="F28" s="121"/>
      <c r="G28" s="122"/>
      <c r="J28" s="89" t="s">
        <v>34</v>
      </c>
      <c r="K28" s="89"/>
      <c r="L28" s="89"/>
      <c r="M28" s="89"/>
      <c r="N28" s="89"/>
      <c r="O28" s="89"/>
    </row>
    <row r="29" spans="2:17" ht="15.75" customHeight="1" x14ac:dyDescent="0.2">
      <c r="B29" s="11">
        <v>17</v>
      </c>
      <c r="C29" s="12" t="s">
        <v>21</v>
      </c>
      <c r="D29" s="7">
        <v>60000</v>
      </c>
      <c r="E29" s="7">
        <v>75000</v>
      </c>
      <c r="F29" s="7">
        <v>70000</v>
      </c>
      <c r="G29" s="16">
        <f>SUM(D29:F29)/3</f>
        <v>68333.333333333328</v>
      </c>
      <c r="J29" s="37">
        <v>17</v>
      </c>
      <c r="K29" s="17" t="s">
        <v>21</v>
      </c>
      <c r="L29" s="19">
        <v>70000</v>
      </c>
      <c r="M29" s="19">
        <v>65000</v>
      </c>
      <c r="N29" s="19"/>
      <c r="O29" s="17"/>
    </row>
    <row r="30" spans="2:17" ht="15.75" customHeight="1" x14ac:dyDescent="0.2">
      <c r="B30" s="11">
        <v>18</v>
      </c>
      <c r="C30" s="12" t="s">
        <v>23</v>
      </c>
      <c r="D30" s="7">
        <v>60000</v>
      </c>
      <c r="E30" s="7">
        <v>60000</v>
      </c>
      <c r="F30" s="7">
        <v>60000</v>
      </c>
      <c r="G30" s="16">
        <f t="shared" ref="G30:G37" si="2">SUM(D30:F30)/3</f>
        <v>60000</v>
      </c>
      <c r="J30" s="37">
        <v>18</v>
      </c>
      <c r="K30" s="17" t="s">
        <v>23</v>
      </c>
      <c r="L30" s="19">
        <v>45000</v>
      </c>
      <c r="M30" s="19">
        <v>45000</v>
      </c>
      <c r="N30" s="19"/>
      <c r="O30" s="17"/>
    </row>
    <row r="31" spans="2:17" ht="15.75" customHeight="1" x14ac:dyDescent="0.2">
      <c r="B31" s="11">
        <v>19</v>
      </c>
      <c r="C31" s="12" t="s">
        <v>16</v>
      </c>
      <c r="D31" s="7">
        <v>60000</v>
      </c>
      <c r="E31" s="7">
        <v>45000</v>
      </c>
      <c r="F31" s="7">
        <v>60000</v>
      </c>
      <c r="G31" s="16">
        <f t="shared" si="2"/>
        <v>55000</v>
      </c>
      <c r="J31" s="37">
        <v>19</v>
      </c>
      <c r="K31" s="17" t="s">
        <v>16</v>
      </c>
      <c r="L31" s="19">
        <v>40000</v>
      </c>
      <c r="M31" s="19">
        <v>40000</v>
      </c>
      <c r="N31" s="19"/>
      <c r="O31" s="17"/>
    </row>
    <row r="32" spans="2:17" ht="15.75" customHeight="1" x14ac:dyDescent="0.2">
      <c r="B32" s="11">
        <v>20</v>
      </c>
      <c r="C32" s="13" t="s">
        <v>17</v>
      </c>
      <c r="D32" s="14">
        <v>50000</v>
      </c>
      <c r="E32" s="14">
        <v>50000</v>
      </c>
      <c r="F32" s="8">
        <v>55000</v>
      </c>
      <c r="G32" s="16">
        <f t="shared" si="2"/>
        <v>51666.666666666664</v>
      </c>
      <c r="J32" s="37">
        <v>20</v>
      </c>
      <c r="K32" s="17" t="s">
        <v>17</v>
      </c>
      <c r="L32" s="19">
        <v>45000</v>
      </c>
      <c r="M32" s="19">
        <v>45000</v>
      </c>
      <c r="N32" s="18"/>
      <c r="O32" s="17"/>
    </row>
    <row r="33" spans="2:15" ht="15.75" customHeight="1" x14ac:dyDescent="0.2">
      <c r="B33" s="11">
        <v>21</v>
      </c>
      <c r="C33" s="12" t="s">
        <v>22</v>
      </c>
      <c r="D33" s="7">
        <v>55000</v>
      </c>
      <c r="E33" s="7">
        <v>60000</v>
      </c>
      <c r="F33" s="6">
        <v>55000</v>
      </c>
      <c r="G33" s="16">
        <f>SUM(D33:F33)/3</f>
        <v>56666.666666666664</v>
      </c>
      <c r="J33" s="37">
        <v>21</v>
      </c>
      <c r="K33" s="17" t="s">
        <v>22</v>
      </c>
      <c r="L33" s="19">
        <v>40000</v>
      </c>
      <c r="M33" s="19">
        <v>40000</v>
      </c>
      <c r="N33" s="18"/>
      <c r="O33" s="17"/>
    </row>
    <row r="34" spans="2:15" ht="15.75" customHeight="1" x14ac:dyDescent="0.2">
      <c r="B34" s="11">
        <v>22</v>
      </c>
      <c r="C34" s="12" t="s">
        <v>19</v>
      </c>
      <c r="D34" s="7">
        <v>23000</v>
      </c>
      <c r="E34" s="7">
        <v>25000</v>
      </c>
      <c r="F34" s="6">
        <v>22000</v>
      </c>
      <c r="G34" s="16">
        <f t="shared" si="2"/>
        <v>23333.333333333332</v>
      </c>
      <c r="J34" s="37">
        <v>22</v>
      </c>
      <c r="K34" s="17" t="s">
        <v>19</v>
      </c>
      <c r="L34" s="19">
        <v>24000</v>
      </c>
      <c r="M34" s="19">
        <v>24000</v>
      </c>
      <c r="N34" s="18"/>
      <c r="O34" s="17"/>
    </row>
    <row r="35" spans="2:15" ht="15.75" customHeight="1" x14ac:dyDescent="0.2">
      <c r="B35" s="11">
        <v>23</v>
      </c>
      <c r="C35" s="12" t="s">
        <v>18</v>
      </c>
      <c r="D35" s="15">
        <v>36000</v>
      </c>
      <c r="E35" s="7">
        <v>35000</v>
      </c>
      <c r="F35" s="6">
        <v>40000</v>
      </c>
      <c r="G35" s="16">
        <f t="shared" si="2"/>
        <v>37000</v>
      </c>
      <c r="J35" s="37">
        <v>23</v>
      </c>
      <c r="K35" s="17" t="s">
        <v>18</v>
      </c>
      <c r="L35" s="20">
        <v>35000</v>
      </c>
      <c r="M35" s="19">
        <v>35000</v>
      </c>
      <c r="N35" s="18"/>
      <c r="O35" s="17"/>
    </row>
    <row r="36" spans="2:15" ht="15.75" customHeight="1" x14ac:dyDescent="0.2">
      <c r="B36" s="11">
        <v>24</v>
      </c>
      <c r="C36" s="12" t="s">
        <v>20</v>
      </c>
      <c r="D36" s="15">
        <v>40000</v>
      </c>
      <c r="E36" s="7">
        <v>35000</v>
      </c>
      <c r="F36" s="6">
        <v>40000</v>
      </c>
      <c r="G36" s="16">
        <f t="shared" si="2"/>
        <v>38333.333333333336</v>
      </c>
      <c r="J36" s="37">
        <v>24</v>
      </c>
      <c r="K36" s="17" t="s">
        <v>20</v>
      </c>
      <c r="L36" s="20">
        <v>35000</v>
      </c>
      <c r="M36" s="19">
        <v>35000</v>
      </c>
      <c r="N36" s="18"/>
      <c r="O36" s="17"/>
    </row>
    <row r="37" spans="2:15" ht="15.75" customHeight="1" x14ac:dyDescent="0.2">
      <c r="B37" s="11">
        <v>25</v>
      </c>
      <c r="C37" s="12" t="s">
        <v>41</v>
      </c>
      <c r="D37" s="15">
        <v>25000</v>
      </c>
      <c r="E37" s="7">
        <v>25000</v>
      </c>
      <c r="F37" s="6">
        <v>25000</v>
      </c>
      <c r="G37" s="16">
        <f t="shared" si="2"/>
        <v>25000</v>
      </c>
      <c r="J37" s="37">
        <v>25</v>
      </c>
      <c r="K37" s="17" t="s">
        <v>41</v>
      </c>
      <c r="L37" s="20">
        <v>25000</v>
      </c>
      <c r="M37" s="19">
        <v>25000</v>
      </c>
      <c r="N37" s="18"/>
      <c r="O37" s="17"/>
    </row>
    <row r="38" spans="2:15" ht="15.75" customHeight="1" x14ac:dyDescent="0.25">
      <c r="B38" s="123" t="s">
        <v>24</v>
      </c>
      <c r="C38" s="124"/>
      <c r="D38" s="124"/>
      <c r="E38" s="124"/>
      <c r="F38" s="124"/>
      <c r="G38" s="125"/>
      <c r="J38" s="89" t="s">
        <v>24</v>
      </c>
      <c r="K38" s="89"/>
      <c r="L38" s="89"/>
      <c r="M38" s="89"/>
      <c r="N38" s="89"/>
      <c r="O38" s="89"/>
    </row>
    <row r="39" spans="2:15" ht="15.75" customHeight="1" x14ac:dyDescent="0.2">
      <c r="B39" s="11">
        <v>26</v>
      </c>
      <c r="C39" s="12" t="s">
        <v>30</v>
      </c>
      <c r="D39" s="6">
        <v>75000</v>
      </c>
      <c r="E39" s="6">
        <v>80000</v>
      </c>
      <c r="F39" s="6">
        <v>70000</v>
      </c>
      <c r="G39" s="16">
        <f>SUM(D39:F39)/3</f>
        <v>75000</v>
      </c>
      <c r="J39" s="37">
        <v>26</v>
      </c>
      <c r="K39" s="17" t="s">
        <v>30</v>
      </c>
      <c r="L39" s="18">
        <v>35000</v>
      </c>
      <c r="M39" s="18">
        <v>35000</v>
      </c>
      <c r="N39" s="18"/>
      <c r="O39" s="17"/>
    </row>
    <row r="40" spans="2:15" ht="15.75" customHeight="1" x14ac:dyDescent="0.2">
      <c r="B40" s="11">
        <v>27</v>
      </c>
      <c r="C40" s="12" t="s">
        <v>27</v>
      </c>
      <c r="D40" s="6">
        <v>280000</v>
      </c>
      <c r="E40" s="6">
        <v>340000</v>
      </c>
      <c r="F40" s="6">
        <v>300000</v>
      </c>
      <c r="G40" s="16">
        <f>SUM(D40:F40)/3</f>
        <v>306666.66666666669</v>
      </c>
      <c r="J40" s="37">
        <v>27</v>
      </c>
      <c r="K40" s="17" t="s">
        <v>27</v>
      </c>
      <c r="L40" s="18">
        <v>150000</v>
      </c>
      <c r="M40" s="18">
        <v>150000</v>
      </c>
      <c r="N40" s="18"/>
      <c r="O40" s="17"/>
    </row>
    <row r="41" spans="2:15" ht="15.75" customHeight="1" x14ac:dyDescent="0.2">
      <c r="B41" s="11">
        <v>28</v>
      </c>
      <c r="C41" s="12" t="s">
        <v>25</v>
      </c>
      <c r="D41" s="6">
        <v>130000</v>
      </c>
      <c r="E41" s="6">
        <v>150000</v>
      </c>
      <c r="F41" s="6">
        <v>100000</v>
      </c>
      <c r="G41" s="16">
        <f t="shared" ref="G41:G46" si="3">SUM(D41:F41)/3</f>
        <v>126666.66666666667</v>
      </c>
      <c r="J41" s="37">
        <v>28</v>
      </c>
      <c r="K41" s="17" t="s">
        <v>25</v>
      </c>
      <c r="L41" s="18">
        <v>100000</v>
      </c>
      <c r="M41" s="18">
        <v>100000</v>
      </c>
      <c r="N41" s="18"/>
      <c r="O41" s="17"/>
    </row>
    <row r="42" spans="2:15" ht="15.75" customHeight="1" x14ac:dyDescent="0.2">
      <c r="B42" s="11">
        <v>29</v>
      </c>
      <c r="C42" s="12" t="s">
        <v>29</v>
      </c>
      <c r="D42" s="6">
        <v>130000</v>
      </c>
      <c r="E42" s="6">
        <v>150000</v>
      </c>
      <c r="F42" s="6">
        <v>100000</v>
      </c>
      <c r="G42" s="16">
        <f t="shared" si="3"/>
        <v>126666.66666666667</v>
      </c>
      <c r="J42" s="37">
        <v>29</v>
      </c>
      <c r="K42" s="17" t="s">
        <v>29</v>
      </c>
      <c r="L42" s="18">
        <v>80000</v>
      </c>
      <c r="M42" s="18">
        <v>80000</v>
      </c>
      <c r="N42" s="18"/>
      <c r="O42" s="17"/>
    </row>
    <row r="43" spans="2:15" ht="15.75" customHeight="1" x14ac:dyDescent="0.2">
      <c r="B43" s="11">
        <v>30</v>
      </c>
      <c r="C43" s="12" t="s">
        <v>26</v>
      </c>
      <c r="D43" s="6">
        <v>85000</v>
      </c>
      <c r="E43" s="6">
        <v>90000</v>
      </c>
      <c r="F43" s="6">
        <v>75000</v>
      </c>
      <c r="G43" s="16">
        <f t="shared" si="3"/>
        <v>83333.333333333328</v>
      </c>
      <c r="J43" s="37">
        <v>30</v>
      </c>
      <c r="K43" s="17" t="s">
        <v>26</v>
      </c>
      <c r="L43" s="18">
        <v>90000</v>
      </c>
      <c r="M43" s="18">
        <v>90000</v>
      </c>
      <c r="N43" s="18"/>
      <c r="O43" s="17"/>
    </row>
    <row r="44" spans="2:15" ht="15.75" customHeight="1" x14ac:dyDescent="0.2">
      <c r="B44" s="11">
        <v>31</v>
      </c>
      <c r="C44" s="12" t="s">
        <v>28</v>
      </c>
      <c r="D44" s="6">
        <v>450000</v>
      </c>
      <c r="E44" s="6">
        <v>400000</v>
      </c>
      <c r="F44" s="6">
        <v>400000</v>
      </c>
      <c r="G44" s="16">
        <f>SUM(D44:F44)/3</f>
        <v>416666.66666666669</v>
      </c>
      <c r="J44" s="37">
        <v>31</v>
      </c>
      <c r="K44" s="17" t="s">
        <v>28</v>
      </c>
      <c r="L44" s="18">
        <v>140000</v>
      </c>
      <c r="M44" s="18">
        <v>140000</v>
      </c>
      <c r="N44" s="18"/>
      <c r="O44" s="17"/>
    </row>
    <row r="45" spans="2:15" ht="15.75" customHeight="1" x14ac:dyDescent="0.2">
      <c r="B45" s="11">
        <v>32</v>
      </c>
      <c r="C45" s="12" t="s">
        <v>31</v>
      </c>
      <c r="D45" s="6">
        <v>150000</v>
      </c>
      <c r="E45" s="6">
        <v>150000</v>
      </c>
      <c r="F45" s="6">
        <v>140000</v>
      </c>
      <c r="G45" s="16">
        <f t="shared" si="3"/>
        <v>146666.66666666666</v>
      </c>
      <c r="J45" s="37">
        <v>32</v>
      </c>
      <c r="K45" s="17" t="s">
        <v>31</v>
      </c>
      <c r="L45" s="18">
        <v>90000</v>
      </c>
      <c r="M45" s="18">
        <v>90000</v>
      </c>
      <c r="N45" s="18"/>
      <c r="O45" s="17"/>
    </row>
    <row r="46" spans="2:15" x14ac:dyDescent="0.2">
      <c r="B46" s="11">
        <v>33</v>
      </c>
      <c r="C46" s="12" t="s">
        <v>39</v>
      </c>
      <c r="D46" s="6">
        <v>80000</v>
      </c>
      <c r="E46" s="6">
        <v>80000</v>
      </c>
      <c r="F46" s="6">
        <v>75000</v>
      </c>
      <c r="G46" s="16">
        <f t="shared" si="3"/>
        <v>78333.333333333328</v>
      </c>
      <c r="J46" s="37">
        <v>33</v>
      </c>
      <c r="K46" s="17" t="s">
        <v>39</v>
      </c>
      <c r="L46" s="21" t="s">
        <v>38</v>
      </c>
      <c r="M46" s="21" t="s">
        <v>38</v>
      </c>
      <c r="N46" s="18"/>
      <c r="O46" s="17"/>
    </row>
    <row r="47" spans="2:15" ht="9" customHeight="1" x14ac:dyDescent="0.2">
      <c r="J47" s="37"/>
      <c r="K47" s="17"/>
      <c r="L47" s="17"/>
      <c r="M47" s="17"/>
      <c r="N47" s="17"/>
      <c r="O47" s="17"/>
    </row>
    <row r="48" spans="2:15" ht="15" customHeight="1" x14ac:dyDescent="0.2">
      <c r="B48" s="39" t="s">
        <v>70</v>
      </c>
      <c r="C48" s="40"/>
      <c r="D48" s="40"/>
      <c r="F48" s="81" t="s">
        <v>69</v>
      </c>
      <c r="G48" s="81"/>
      <c r="H48" s="26"/>
      <c r="J48" s="82" t="s">
        <v>45</v>
      </c>
      <c r="K48" s="82"/>
      <c r="L48" s="82"/>
      <c r="M48" s="79" t="s">
        <v>60</v>
      </c>
      <c r="N48" s="79"/>
      <c r="O48" s="79"/>
    </row>
    <row r="49" spans="2:15" ht="9" customHeight="1" x14ac:dyDescent="0.25">
      <c r="B49" s="83" t="s">
        <v>40</v>
      </c>
      <c r="C49" s="83"/>
      <c r="D49" s="83"/>
      <c r="E49" s="24"/>
      <c r="F49" s="24"/>
      <c r="G49" s="24"/>
      <c r="J49" s="82" t="s">
        <v>40</v>
      </c>
      <c r="K49" s="82"/>
      <c r="L49" s="82"/>
      <c r="M49" s="77" t="s">
        <v>53</v>
      </c>
      <c r="N49" s="77"/>
      <c r="O49" s="77"/>
    </row>
    <row r="50" spans="2:15" ht="18" customHeight="1" x14ac:dyDescent="0.2">
      <c r="C50" s="80" t="s">
        <v>64</v>
      </c>
      <c r="D50" s="80"/>
      <c r="F50" s="80" t="s">
        <v>68</v>
      </c>
      <c r="G50" s="80"/>
      <c r="J50" s="37"/>
      <c r="K50" s="17"/>
      <c r="L50" s="17"/>
      <c r="M50" s="17"/>
      <c r="N50" s="17"/>
      <c r="O50" s="17"/>
    </row>
    <row r="51" spans="2:15" ht="14.25" customHeight="1" x14ac:dyDescent="0.25">
      <c r="C51" s="84" t="s">
        <v>51</v>
      </c>
      <c r="D51" s="84"/>
      <c r="F51" s="84"/>
      <c r="G51" s="84"/>
      <c r="J51" s="37"/>
      <c r="K51" s="17"/>
      <c r="L51" s="17"/>
      <c r="M51" s="17"/>
      <c r="N51" s="17"/>
      <c r="O51" s="17"/>
    </row>
    <row r="52" spans="2:15" ht="10.5" customHeight="1" x14ac:dyDescent="0.25">
      <c r="C52" s="80"/>
      <c r="D52" s="80"/>
      <c r="F52" s="24"/>
      <c r="J52" s="37"/>
      <c r="K52" s="17"/>
      <c r="L52" s="17"/>
      <c r="M52" s="17"/>
      <c r="N52" s="17"/>
      <c r="O52" s="17"/>
    </row>
    <row r="53" spans="2:15" ht="12.75" customHeight="1" x14ac:dyDescent="0.25">
      <c r="F53" s="24"/>
      <c r="G53" s="24"/>
      <c r="H53" s="24"/>
      <c r="J53" s="37"/>
      <c r="K53" s="17"/>
      <c r="L53" s="17"/>
      <c r="M53" s="17"/>
      <c r="N53" s="17"/>
      <c r="O53" s="17"/>
    </row>
    <row r="54" spans="2:15" ht="17.25" customHeight="1" x14ac:dyDescent="0.2">
      <c r="F54" s="80"/>
      <c r="G54" s="80"/>
      <c r="H54" s="80"/>
      <c r="J54" s="37"/>
      <c r="K54" s="17"/>
      <c r="L54" s="17"/>
      <c r="M54" s="17"/>
      <c r="N54" s="17"/>
      <c r="O54" s="17"/>
    </row>
    <row r="55" spans="2:15" ht="12.75" customHeight="1" x14ac:dyDescent="0.2">
      <c r="J55" s="37"/>
      <c r="K55" s="17"/>
      <c r="L55" s="17"/>
      <c r="M55" s="17"/>
      <c r="N55" s="17"/>
      <c r="O55" s="17"/>
    </row>
    <row r="56" spans="2:15" ht="14.25" customHeight="1" x14ac:dyDescent="0.25">
      <c r="B56" s="107" t="s">
        <v>46</v>
      </c>
      <c r="C56" s="107"/>
      <c r="D56" s="107"/>
      <c r="F56" s="108" t="s">
        <v>49</v>
      </c>
      <c r="G56" s="108"/>
      <c r="H56" s="108"/>
      <c r="J56" s="77" t="s">
        <v>61</v>
      </c>
      <c r="K56" s="77"/>
      <c r="L56" s="77"/>
      <c r="M56" s="78" t="s">
        <v>54</v>
      </c>
      <c r="N56" s="78"/>
      <c r="O56" s="78"/>
    </row>
    <row r="57" spans="2:15" ht="15" customHeight="1" x14ac:dyDescent="0.2">
      <c r="B57" s="80" t="s">
        <v>47</v>
      </c>
      <c r="C57" s="80"/>
      <c r="D57" s="80"/>
      <c r="F57" s="80" t="s">
        <v>48</v>
      </c>
      <c r="G57" s="80"/>
      <c r="H57" s="80"/>
      <c r="J57" s="79" t="s">
        <v>48</v>
      </c>
      <c r="K57" s="79"/>
      <c r="L57" s="79"/>
      <c r="M57" s="79" t="s">
        <v>55</v>
      </c>
      <c r="N57" s="79"/>
      <c r="O57" s="79"/>
    </row>
    <row r="58" spans="2:15" ht="18.75" customHeight="1" x14ac:dyDescent="0.2">
      <c r="E58" s="80"/>
      <c r="F58" s="80"/>
      <c r="G58" s="80"/>
      <c r="J58" s="37"/>
      <c r="K58" s="17"/>
      <c r="L58" s="17"/>
      <c r="M58" s="79"/>
      <c r="N58" s="79"/>
      <c r="O58" s="79"/>
    </row>
    <row r="59" spans="2:15" hidden="1" x14ac:dyDescent="0.2">
      <c r="J59" s="37"/>
      <c r="K59" s="17"/>
      <c r="L59" s="17"/>
      <c r="M59" s="17"/>
      <c r="N59" s="17"/>
      <c r="O59" s="17"/>
    </row>
    <row r="60" spans="2:15" x14ac:dyDescent="0.2">
      <c r="C60" s="23"/>
      <c r="D60" s="23"/>
      <c r="E60" s="23"/>
      <c r="F60" s="23"/>
      <c r="G60" s="23"/>
      <c r="J60" s="79" t="s">
        <v>50</v>
      </c>
      <c r="K60" s="79"/>
      <c r="L60" s="79"/>
      <c r="M60" s="79"/>
      <c r="N60" s="79"/>
      <c r="O60" s="79"/>
    </row>
    <row r="61" spans="2:15" ht="15.75" customHeight="1" x14ac:dyDescent="0.25">
      <c r="C61" s="24"/>
      <c r="D61" s="24"/>
      <c r="E61" s="24"/>
      <c r="F61" s="24"/>
      <c r="G61" s="24"/>
      <c r="J61" s="77" t="s">
        <v>51</v>
      </c>
      <c r="K61" s="77"/>
      <c r="L61" s="77"/>
      <c r="M61" s="77"/>
      <c r="N61" s="77"/>
      <c r="O61" s="77"/>
    </row>
    <row r="62" spans="2:15" ht="12.75" customHeight="1" x14ac:dyDescent="0.2">
      <c r="J62" s="37"/>
      <c r="K62" s="17"/>
      <c r="L62" s="17"/>
      <c r="M62" s="17"/>
      <c r="N62" s="17"/>
      <c r="O62" s="17"/>
    </row>
    <row r="63" spans="2:15" ht="18.75" hidden="1" customHeight="1" x14ac:dyDescent="0.2">
      <c r="J63" s="37"/>
      <c r="K63" s="17"/>
      <c r="L63" s="17"/>
      <c r="M63" s="17"/>
      <c r="N63" s="17"/>
      <c r="O63" s="17"/>
    </row>
    <row r="64" spans="2:15" ht="15" hidden="1" customHeight="1" x14ac:dyDescent="0.2">
      <c r="J64" s="37"/>
      <c r="K64" s="17"/>
      <c r="L64" s="17"/>
      <c r="M64" s="17"/>
      <c r="N64" s="17"/>
      <c r="O64" s="17"/>
    </row>
    <row r="65" spans="2:15" ht="18.75" customHeight="1" x14ac:dyDescent="0.25">
      <c r="C65" s="25"/>
      <c r="D65" s="25"/>
      <c r="E65" s="25"/>
      <c r="F65" s="25"/>
      <c r="G65" s="25"/>
      <c r="J65" s="78" t="s">
        <v>46</v>
      </c>
      <c r="K65" s="78"/>
      <c r="L65" s="78"/>
      <c r="M65" s="78"/>
      <c r="N65" s="78"/>
      <c r="O65" s="78"/>
    </row>
    <row r="66" spans="2:15" ht="15" customHeight="1" x14ac:dyDescent="0.2">
      <c r="C66" s="23"/>
      <c r="D66" s="23"/>
      <c r="E66" s="23"/>
      <c r="F66" s="23"/>
      <c r="G66" s="23"/>
      <c r="J66" s="79" t="s">
        <v>52</v>
      </c>
      <c r="K66" s="79"/>
      <c r="L66" s="79"/>
      <c r="M66" s="79"/>
      <c r="N66" s="79"/>
      <c r="O66" s="79"/>
    </row>
    <row r="67" spans="2:15" hidden="1" x14ac:dyDescent="0.2">
      <c r="B67" s="80" t="s">
        <v>47</v>
      </c>
      <c r="C67" s="80"/>
      <c r="D67" s="80"/>
      <c r="E67" s="80"/>
      <c r="F67" s="80"/>
      <c r="G67" s="80"/>
      <c r="J67" s="79" t="s">
        <v>47</v>
      </c>
      <c r="K67" s="79"/>
      <c r="L67" s="79"/>
      <c r="M67" s="79"/>
      <c r="N67" s="79"/>
      <c r="O67" s="79"/>
    </row>
    <row r="68" spans="2:15" hidden="1" x14ac:dyDescent="0.2">
      <c r="J68" s="17"/>
      <c r="K68" s="17"/>
      <c r="L68" s="17"/>
      <c r="M68" s="17"/>
      <c r="N68" s="17"/>
      <c r="O68" s="17"/>
    </row>
  </sheetData>
  <mergeCells count="48">
    <mergeCell ref="J60:O60"/>
    <mergeCell ref="J61:O61"/>
    <mergeCell ref="J65:O65"/>
    <mergeCell ref="J66:O66"/>
    <mergeCell ref="B67:G67"/>
    <mergeCell ref="J67:O67"/>
    <mergeCell ref="B57:D57"/>
    <mergeCell ref="F57:H57"/>
    <mergeCell ref="J57:L57"/>
    <mergeCell ref="M57:O57"/>
    <mergeCell ref="E58:G58"/>
    <mergeCell ref="M58:O58"/>
    <mergeCell ref="M56:O56"/>
    <mergeCell ref="B49:D49"/>
    <mergeCell ref="J49:L49"/>
    <mergeCell ref="M49:O49"/>
    <mergeCell ref="C50:D50"/>
    <mergeCell ref="F50:G50"/>
    <mergeCell ref="C51:D51"/>
    <mergeCell ref="F51:G51"/>
    <mergeCell ref="C52:D52"/>
    <mergeCell ref="F54:H54"/>
    <mergeCell ref="B56:D56"/>
    <mergeCell ref="F56:H56"/>
    <mergeCell ref="J56:L56"/>
    <mergeCell ref="B38:G38"/>
    <mergeCell ref="J38:O38"/>
    <mergeCell ref="F48:G48"/>
    <mergeCell ref="J48:L48"/>
    <mergeCell ref="M48:O48"/>
    <mergeCell ref="B8:G8"/>
    <mergeCell ref="J8:O8"/>
    <mergeCell ref="B19:G19"/>
    <mergeCell ref="J19:O19"/>
    <mergeCell ref="B28:G28"/>
    <mergeCell ref="J28:O28"/>
    <mergeCell ref="B2:G2"/>
    <mergeCell ref="J2:O2"/>
    <mergeCell ref="B3:G3"/>
    <mergeCell ref="J3:O3"/>
    <mergeCell ref="B6:B7"/>
    <mergeCell ref="C6:C7"/>
    <mergeCell ref="D6:F6"/>
    <mergeCell ref="G6:G7"/>
    <mergeCell ref="J6:J7"/>
    <mergeCell ref="K6:K7"/>
    <mergeCell ref="L6:N6"/>
    <mergeCell ref="O6:O7"/>
  </mergeCells>
  <pageMargins left="0.87" right="0.19685039370078741" top="0.83" bottom="1.1000000000000001" header="0.31496062992125984" footer="0.35433070866141736"/>
  <pageSetup paperSize="9" scale="75" orientation="portrait" horizontalDpi="200" verticalDpi="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7"/>
  <sheetViews>
    <sheetView topLeftCell="A23" zoomScale="85" zoomScaleNormal="85" workbookViewId="0">
      <selection activeCell="E52" sqref="E52"/>
    </sheetView>
  </sheetViews>
  <sheetFormatPr defaultRowHeight="15" x14ac:dyDescent="0.2"/>
  <cols>
    <col min="1" max="1" width="2.85546875" style="1" customWidth="1"/>
    <col min="2" max="2" width="7.28515625" style="34" customWidth="1"/>
    <col min="3" max="3" width="21.140625" style="1" customWidth="1"/>
    <col min="4" max="4" width="21.85546875" style="1" customWidth="1"/>
    <col min="5" max="5" width="15.5703125" style="1" customWidth="1"/>
    <col min="6" max="6" width="18.7109375" style="1" customWidth="1"/>
    <col min="7" max="7" width="21.28515625" style="1" customWidth="1"/>
    <col min="8" max="9" width="9.140625" style="1"/>
    <col min="10" max="10" width="8" style="1" customWidth="1"/>
    <col min="11" max="11" width="21.140625" style="1" customWidth="1"/>
    <col min="12" max="14" width="21" style="1" customWidth="1"/>
    <col min="15" max="15" width="14.28515625" style="1" customWidth="1"/>
    <col min="16" max="16384" width="9.140625" style="1"/>
  </cols>
  <sheetData>
    <row r="1" spans="2:16" ht="9.75" customHeight="1" thickBot="1" x14ac:dyDescent="0.25"/>
    <row r="2" spans="2:16" ht="18.75" thickBot="1" x14ac:dyDescent="0.3">
      <c r="B2" s="113" t="s">
        <v>0</v>
      </c>
      <c r="C2" s="114"/>
      <c r="D2" s="114"/>
      <c r="E2" s="114"/>
      <c r="F2" s="114"/>
      <c r="G2" s="115"/>
      <c r="J2" s="94" t="s">
        <v>0</v>
      </c>
      <c r="K2" s="94"/>
      <c r="L2" s="94"/>
      <c r="M2" s="94"/>
      <c r="N2" s="94"/>
      <c r="O2" s="94"/>
    </row>
    <row r="3" spans="2:16" ht="18" customHeight="1" x14ac:dyDescent="0.25">
      <c r="B3" s="116" t="s">
        <v>56</v>
      </c>
      <c r="C3" s="116"/>
      <c r="D3" s="116"/>
      <c r="E3" s="116"/>
      <c r="F3" s="116"/>
      <c r="G3" s="116"/>
      <c r="J3" s="77" t="s">
        <v>56</v>
      </c>
      <c r="K3" s="77"/>
      <c r="L3" s="77"/>
      <c r="M3" s="77"/>
      <c r="N3" s="77"/>
      <c r="O3" s="77"/>
    </row>
    <row r="4" spans="2:16" ht="15.75" thickBot="1" x14ac:dyDescent="0.25">
      <c r="J4" s="33"/>
      <c r="K4" s="17"/>
      <c r="L4" s="17"/>
      <c r="M4" s="17"/>
      <c r="N4" s="17"/>
      <c r="O4" s="17"/>
    </row>
    <row r="5" spans="2:16" s="2" customFormat="1" ht="21" customHeight="1" thickBot="1" x14ac:dyDescent="0.3">
      <c r="B5" s="96" t="s">
        <v>1</v>
      </c>
      <c r="C5" s="98" t="s">
        <v>2</v>
      </c>
      <c r="D5" s="100" t="s">
        <v>42</v>
      </c>
      <c r="E5" s="101"/>
      <c r="F5" s="102"/>
      <c r="G5" s="96" t="s">
        <v>58</v>
      </c>
      <c r="J5" s="103" t="s">
        <v>1</v>
      </c>
      <c r="K5" s="103" t="s">
        <v>2</v>
      </c>
      <c r="L5" s="103" t="s">
        <v>42</v>
      </c>
      <c r="M5" s="103"/>
      <c r="N5" s="103"/>
      <c r="O5" s="103" t="s">
        <v>58</v>
      </c>
      <c r="P5" s="5"/>
    </row>
    <row r="6" spans="2:16" s="3" customFormat="1" ht="21" customHeight="1" thickBot="1" x14ac:dyDescent="0.3">
      <c r="B6" s="97"/>
      <c r="C6" s="99"/>
      <c r="D6" s="9" t="s">
        <v>37</v>
      </c>
      <c r="E6" s="10" t="s">
        <v>43</v>
      </c>
      <c r="F6" s="4" t="s">
        <v>44</v>
      </c>
      <c r="G6" s="97"/>
      <c r="J6" s="103"/>
      <c r="K6" s="103"/>
      <c r="L6" s="31" t="s">
        <v>37</v>
      </c>
      <c r="M6" s="31" t="s">
        <v>43</v>
      </c>
      <c r="N6" s="31" t="s">
        <v>44</v>
      </c>
      <c r="O6" s="103"/>
    </row>
    <row r="7" spans="2:16" s="32" customFormat="1" ht="15.75" customHeight="1" x14ac:dyDescent="0.25">
      <c r="B7" s="117" t="s">
        <v>36</v>
      </c>
      <c r="C7" s="118"/>
      <c r="D7" s="118"/>
      <c r="E7" s="118"/>
      <c r="F7" s="118"/>
      <c r="G7" s="119"/>
      <c r="J7" s="85" t="s">
        <v>36</v>
      </c>
      <c r="K7" s="85"/>
      <c r="L7" s="85"/>
      <c r="M7" s="85"/>
      <c r="N7" s="85"/>
      <c r="O7" s="85"/>
    </row>
    <row r="8" spans="2:16" ht="15.75" customHeight="1" x14ac:dyDescent="0.25">
      <c r="B8" s="11">
        <v>1</v>
      </c>
      <c r="C8" s="12" t="s">
        <v>3</v>
      </c>
      <c r="D8" s="6" t="s">
        <v>38</v>
      </c>
      <c r="E8" s="6">
        <v>35000</v>
      </c>
      <c r="F8" s="6">
        <v>25000</v>
      </c>
      <c r="G8" s="22">
        <f>SUM(D8:F8)/2</f>
        <v>30000</v>
      </c>
      <c r="J8" s="33">
        <v>1</v>
      </c>
      <c r="K8" s="17" t="s">
        <v>3</v>
      </c>
      <c r="L8" s="18">
        <v>30000</v>
      </c>
      <c r="M8" s="18">
        <v>35000</v>
      </c>
      <c r="N8" s="18"/>
      <c r="O8" s="17"/>
    </row>
    <row r="9" spans="2:16" ht="15.75" customHeight="1" x14ac:dyDescent="0.25">
      <c r="B9" s="11">
        <v>2</v>
      </c>
      <c r="C9" s="12" t="s">
        <v>6</v>
      </c>
      <c r="D9" s="6" t="s">
        <v>38</v>
      </c>
      <c r="E9" s="6">
        <v>35000</v>
      </c>
      <c r="F9" s="6">
        <v>33000</v>
      </c>
      <c r="G9" s="22">
        <f>SUM(D9:F9)/2</f>
        <v>34000</v>
      </c>
      <c r="J9" s="33">
        <v>2</v>
      </c>
      <c r="K9" s="17" t="s">
        <v>6</v>
      </c>
      <c r="L9" s="18">
        <v>35000</v>
      </c>
      <c r="M9" s="18">
        <v>34000</v>
      </c>
      <c r="N9" s="18"/>
      <c r="O9" s="17"/>
    </row>
    <row r="10" spans="2:16" ht="15.75" customHeight="1" x14ac:dyDescent="0.25">
      <c r="B10" s="11">
        <v>3</v>
      </c>
      <c r="C10" s="12" t="s">
        <v>9</v>
      </c>
      <c r="D10" s="6">
        <v>33000</v>
      </c>
      <c r="E10" s="6">
        <v>35000</v>
      </c>
      <c r="F10" s="6">
        <v>28000</v>
      </c>
      <c r="G10" s="22">
        <f t="shared" ref="G10:G16" si="0">SUM(D10:F10)/3</f>
        <v>32000</v>
      </c>
      <c r="J10" s="33">
        <v>3</v>
      </c>
      <c r="K10" s="17" t="s">
        <v>9</v>
      </c>
      <c r="L10" s="18">
        <v>35000</v>
      </c>
      <c r="M10" s="18">
        <v>35000</v>
      </c>
      <c r="N10" s="18"/>
      <c r="O10" s="17"/>
    </row>
    <row r="11" spans="2:16" ht="15.75" customHeight="1" x14ac:dyDescent="0.25">
      <c r="B11" s="11">
        <v>4</v>
      </c>
      <c r="C11" s="12" t="s">
        <v>57</v>
      </c>
      <c r="D11" s="6">
        <v>45000</v>
      </c>
      <c r="E11" s="6">
        <v>50000</v>
      </c>
      <c r="F11" s="6">
        <v>50000</v>
      </c>
      <c r="G11" s="22">
        <f t="shared" si="0"/>
        <v>48333.333333333336</v>
      </c>
      <c r="J11" s="33">
        <v>4</v>
      </c>
      <c r="K11" s="17" t="s">
        <v>57</v>
      </c>
      <c r="L11" s="18">
        <v>65000</v>
      </c>
      <c r="M11" s="18">
        <v>60000</v>
      </c>
      <c r="N11" s="18"/>
      <c r="O11" s="17"/>
    </row>
    <row r="12" spans="2:16" ht="15.75" customHeight="1" x14ac:dyDescent="0.25">
      <c r="B12" s="11">
        <v>5</v>
      </c>
      <c r="C12" s="12" t="s">
        <v>33</v>
      </c>
      <c r="D12" s="6">
        <v>60000</v>
      </c>
      <c r="E12" s="6">
        <v>60000</v>
      </c>
      <c r="F12" s="6">
        <v>50000</v>
      </c>
      <c r="G12" s="22">
        <f t="shared" si="0"/>
        <v>56666.666666666664</v>
      </c>
      <c r="J12" s="33">
        <v>5</v>
      </c>
      <c r="K12" s="17" t="s">
        <v>33</v>
      </c>
      <c r="L12" s="18">
        <v>60000</v>
      </c>
      <c r="M12" s="18">
        <v>60000</v>
      </c>
      <c r="N12" s="18"/>
      <c r="O12" s="17"/>
    </row>
    <row r="13" spans="2:16" ht="15.75" customHeight="1" x14ac:dyDescent="0.25">
      <c r="B13" s="11">
        <v>6</v>
      </c>
      <c r="C13" s="12" t="s">
        <v>8</v>
      </c>
      <c r="D13" s="6">
        <v>40000</v>
      </c>
      <c r="E13" s="6">
        <v>30000</v>
      </c>
      <c r="F13" s="6">
        <v>30000</v>
      </c>
      <c r="G13" s="22">
        <f t="shared" si="0"/>
        <v>33333.333333333336</v>
      </c>
      <c r="J13" s="33">
        <v>6</v>
      </c>
      <c r="K13" s="17" t="s">
        <v>8</v>
      </c>
      <c r="L13" s="18">
        <v>30000</v>
      </c>
      <c r="M13" s="18">
        <v>28000</v>
      </c>
      <c r="N13" s="18"/>
      <c r="O13" s="17"/>
    </row>
    <row r="14" spans="2:16" ht="15.75" customHeight="1" x14ac:dyDescent="0.25">
      <c r="B14" s="11">
        <v>7</v>
      </c>
      <c r="C14" s="12" t="s">
        <v>7</v>
      </c>
      <c r="D14" s="6">
        <v>80000</v>
      </c>
      <c r="E14" s="6">
        <v>60000</v>
      </c>
      <c r="F14" s="6">
        <v>75000</v>
      </c>
      <c r="G14" s="22">
        <f t="shared" si="0"/>
        <v>71666.666666666672</v>
      </c>
      <c r="J14" s="33">
        <v>7</v>
      </c>
      <c r="K14" s="17" t="s">
        <v>7</v>
      </c>
      <c r="L14" s="18">
        <v>60000</v>
      </c>
      <c r="M14" s="18">
        <v>60000</v>
      </c>
      <c r="N14" s="18"/>
      <c r="O14" s="17"/>
    </row>
    <row r="15" spans="2:16" ht="15.75" customHeight="1" x14ac:dyDescent="0.25">
      <c r="B15" s="11">
        <v>8</v>
      </c>
      <c r="C15" s="12" t="s">
        <v>4</v>
      </c>
      <c r="D15" s="6">
        <v>35000</v>
      </c>
      <c r="E15" s="6">
        <v>30000</v>
      </c>
      <c r="F15" s="6">
        <v>32000</v>
      </c>
      <c r="G15" s="22">
        <f t="shared" si="0"/>
        <v>32333.333333333332</v>
      </c>
      <c r="J15" s="33">
        <v>8</v>
      </c>
      <c r="K15" s="17" t="s">
        <v>4</v>
      </c>
      <c r="L15" s="18">
        <v>30000</v>
      </c>
      <c r="M15" s="18">
        <v>30000</v>
      </c>
      <c r="N15" s="18"/>
      <c r="O15" s="17"/>
    </row>
    <row r="16" spans="2:16" ht="15.75" customHeight="1" x14ac:dyDescent="0.25">
      <c r="B16" s="11">
        <v>9</v>
      </c>
      <c r="C16" s="12" t="s">
        <v>5</v>
      </c>
      <c r="D16" s="6">
        <v>40000</v>
      </c>
      <c r="E16" s="6">
        <v>50000</v>
      </c>
      <c r="F16" s="6">
        <v>45000</v>
      </c>
      <c r="G16" s="22">
        <f t="shared" si="0"/>
        <v>45000</v>
      </c>
      <c r="J16" s="33">
        <v>9</v>
      </c>
      <c r="K16" s="17" t="s">
        <v>5</v>
      </c>
      <c r="L16" s="18">
        <v>65000</v>
      </c>
      <c r="M16" s="18">
        <v>70000</v>
      </c>
      <c r="N16" s="18"/>
      <c r="O16" s="17"/>
    </row>
    <row r="17" spans="2:17" ht="5.25" customHeight="1" x14ac:dyDescent="0.2">
      <c r="B17" s="11"/>
      <c r="C17" s="12"/>
      <c r="D17" s="12"/>
      <c r="E17" s="12"/>
      <c r="F17" s="12"/>
      <c r="G17" s="12"/>
      <c r="J17" s="33"/>
      <c r="K17" s="17"/>
      <c r="L17" s="17"/>
      <c r="M17" s="17"/>
      <c r="N17" s="17"/>
      <c r="O17" s="17"/>
    </row>
    <row r="18" spans="2:17" ht="15.75" customHeight="1" x14ac:dyDescent="0.25">
      <c r="B18" s="120" t="s">
        <v>35</v>
      </c>
      <c r="C18" s="121"/>
      <c r="D18" s="121"/>
      <c r="E18" s="121"/>
      <c r="F18" s="121"/>
      <c r="G18" s="122"/>
      <c r="J18" s="89" t="s">
        <v>35</v>
      </c>
      <c r="K18" s="89"/>
      <c r="L18" s="89"/>
      <c r="M18" s="89"/>
      <c r="N18" s="89"/>
      <c r="O18" s="89"/>
    </row>
    <row r="19" spans="2:17" ht="15.75" customHeight="1" x14ac:dyDescent="0.25">
      <c r="B19" s="11">
        <v>10</v>
      </c>
      <c r="C19" s="12" t="s">
        <v>13</v>
      </c>
      <c r="D19" s="6">
        <v>0</v>
      </c>
      <c r="E19" s="6">
        <v>80000</v>
      </c>
      <c r="F19" s="6">
        <v>75000</v>
      </c>
      <c r="G19" s="22">
        <f>SUM(D19:F19)/2</f>
        <v>77500</v>
      </c>
      <c r="J19" s="33">
        <v>10</v>
      </c>
      <c r="K19" s="17" t="s">
        <v>13</v>
      </c>
      <c r="L19" s="18">
        <v>70000</v>
      </c>
      <c r="M19" s="18">
        <v>65000</v>
      </c>
      <c r="N19" s="18"/>
      <c r="O19" s="17"/>
    </row>
    <row r="20" spans="2:17" ht="15.75" customHeight="1" x14ac:dyDescent="0.25">
      <c r="B20" s="11">
        <v>11</v>
      </c>
      <c r="C20" s="12" t="s">
        <v>14</v>
      </c>
      <c r="D20" s="6">
        <v>30000</v>
      </c>
      <c r="E20" s="6">
        <v>25000</v>
      </c>
      <c r="F20" s="6">
        <v>25000</v>
      </c>
      <c r="G20" s="22">
        <f t="shared" ref="G20:G25" si="1">SUM(D20:F20)/3</f>
        <v>26666.666666666668</v>
      </c>
      <c r="J20" s="33">
        <v>11</v>
      </c>
      <c r="K20" s="17" t="s">
        <v>14</v>
      </c>
      <c r="L20" s="18">
        <v>25000</v>
      </c>
      <c r="M20" s="18">
        <v>25000</v>
      </c>
      <c r="N20" s="18"/>
      <c r="O20" s="17"/>
    </row>
    <row r="21" spans="2:17" ht="15.75" customHeight="1" x14ac:dyDescent="0.25">
      <c r="B21" s="11">
        <v>12</v>
      </c>
      <c r="C21" s="12" t="s">
        <v>15</v>
      </c>
      <c r="D21" s="6">
        <v>60000</v>
      </c>
      <c r="E21" s="6">
        <v>60000</v>
      </c>
      <c r="F21" s="6">
        <v>65000</v>
      </c>
      <c r="G21" s="22">
        <f t="shared" si="1"/>
        <v>61666.666666666664</v>
      </c>
      <c r="J21" s="33">
        <v>12</v>
      </c>
      <c r="K21" s="17" t="s">
        <v>15</v>
      </c>
      <c r="L21" s="18">
        <v>65000</v>
      </c>
      <c r="M21" s="18">
        <v>65000</v>
      </c>
      <c r="N21" s="18"/>
      <c r="O21" s="17"/>
    </row>
    <row r="22" spans="2:17" ht="15.75" customHeight="1" x14ac:dyDescent="0.25">
      <c r="B22" s="11">
        <v>13</v>
      </c>
      <c r="C22" s="12" t="s">
        <v>11</v>
      </c>
      <c r="D22" s="6" t="s">
        <v>38</v>
      </c>
      <c r="E22" s="6">
        <v>160000</v>
      </c>
      <c r="F22" s="6">
        <v>180000</v>
      </c>
      <c r="G22" s="22">
        <f>SUM(D22:F22)/2</f>
        <v>170000</v>
      </c>
      <c r="J22" s="33">
        <v>13</v>
      </c>
      <c r="K22" s="17" t="s">
        <v>11</v>
      </c>
      <c r="L22" s="18">
        <v>130000</v>
      </c>
      <c r="M22" s="18">
        <v>130000</v>
      </c>
      <c r="N22" s="18"/>
      <c r="O22" s="17"/>
      <c r="Q22" s="1" t="s">
        <v>59</v>
      </c>
    </row>
    <row r="23" spans="2:17" ht="15.75" customHeight="1" x14ac:dyDescent="0.25">
      <c r="B23" s="11">
        <v>14</v>
      </c>
      <c r="C23" s="12" t="s">
        <v>32</v>
      </c>
      <c r="D23" s="6">
        <v>45000</v>
      </c>
      <c r="E23" s="6">
        <v>50000</v>
      </c>
      <c r="F23" s="6">
        <v>50000</v>
      </c>
      <c r="G23" s="22">
        <f t="shared" si="1"/>
        <v>48333.333333333336</v>
      </c>
      <c r="J23" s="33">
        <v>14</v>
      </c>
      <c r="K23" s="17" t="s">
        <v>32</v>
      </c>
      <c r="L23" s="18">
        <v>130000</v>
      </c>
      <c r="M23" s="18">
        <v>125000</v>
      </c>
      <c r="N23" s="18"/>
      <c r="O23" s="17"/>
    </row>
    <row r="24" spans="2:17" ht="15.75" customHeight="1" x14ac:dyDescent="0.25">
      <c r="B24" s="11">
        <v>15</v>
      </c>
      <c r="C24" s="12" t="s">
        <v>10</v>
      </c>
      <c r="D24" s="6">
        <v>50000</v>
      </c>
      <c r="E24" s="6">
        <v>60000</v>
      </c>
      <c r="F24" s="6">
        <v>45000</v>
      </c>
      <c r="G24" s="22">
        <f t="shared" si="1"/>
        <v>51666.666666666664</v>
      </c>
      <c r="J24" s="33">
        <v>15</v>
      </c>
      <c r="K24" s="17" t="s">
        <v>10</v>
      </c>
      <c r="L24" s="18">
        <v>95000</v>
      </c>
      <c r="M24" s="18">
        <v>100000</v>
      </c>
      <c r="N24" s="18"/>
      <c r="O24" s="17"/>
    </row>
    <row r="25" spans="2:17" ht="15.75" customHeight="1" x14ac:dyDescent="0.25">
      <c r="B25" s="11">
        <v>16</v>
      </c>
      <c r="C25" s="12" t="s">
        <v>12</v>
      </c>
      <c r="D25" s="6">
        <v>80000</v>
      </c>
      <c r="E25" s="6">
        <v>70000</v>
      </c>
      <c r="F25" s="6">
        <v>80000</v>
      </c>
      <c r="G25" s="22">
        <f t="shared" si="1"/>
        <v>76666.666666666672</v>
      </c>
      <c r="J25" s="33">
        <v>16</v>
      </c>
      <c r="K25" s="17" t="s">
        <v>12</v>
      </c>
      <c r="L25" s="18">
        <v>85000</v>
      </c>
      <c r="M25" s="18">
        <v>85000</v>
      </c>
      <c r="N25" s="18"/>
      <c r="O25" s="17"/>
    </row>
    <row r="26" spans="2:17" ht="3.75" customHeight="1" x14ac:dyDescent="0.2">
      <c r="B26" s="11"/>
      <c r="C26" s="12"/>
      <c r="D26" s="12"/>
      <c r="E26" s="12"/>
      <c r="F26" s="12"/>
      <c r="G26" s="12"/>
      <c r="J26" s="33"/>
      <c r="K26" s="17"/>
      <c r="L26" s="17"/>
      <c r="M26" s="17"/>
      <c r="N26" s="17"/>
      <c r="O26" s="17"/>
    </row>
    <row r="27" spans="2:17" ht="15.75" customHeight="1" x14ac:dyDescent="0.25">
      <c r="B27" s="120" t="s">
        <v>34</v>
      </c>
      <c r="C27" s="121"/>
      <c r="D27" s="121"/>
      <c r="E27" s="121"/>
      <c r="F27" s="121"/>
      <c r="G27" s="122"/>
      <c r="J27" s="89" t="s">
        <v>34</v>
      </c>
      <c r="K27" s="89"/>
      <c r="L27" s="89"/>
      <c r="M27" s="89"/>
      <c r="N27" s="89"/>
      <c r="O27" s="89"/>
    </row>
    <row r="28" spans="2:17" ht="15.75" customHeight="1" x14ac:dyDescent="0.25">
      <c r="B28" s="11">
        <v>17</v>
      </c>
      <c r="C28" s="12" t="s">
        <v>21</v>
      </c>
      <c r="D28" s="7">
        <v>60000</v>
      </c>
      <c r="E28" s="7">
        <v>75000</v>
      </c>
      <c r="F28" s="7">
        <v>70000</v>
      </c>
      <c r="G28" s="22">
        <f>SUM(D28:F28)/3</f>
        <v>68333.333333333328</v>
      </c>
      <c r="J28" s="33">
        <v>17</v>
      </c>
      <c r="K28" s="17" t="s">
        <v>21</v>
      </c>
      <c r="L28" s="19">
        <v>70000</v>
      </c>
      <c r="M28" s="19">
        <v>65000</v>
      </c>
      <c r="N28" s="19"/>
      <c r="O28" s="17"/>
    </row>
    <row r="29" spans="2:17" ht="15.75" customHeight="1" x14ac:dyDescent="0.25">
      <c r="B29" s="11">
        <v>18</v>
      </c>
      <c r="C29" s="12" t="s">
        <v>23</v>
      </c>
      <c r="D29" s="7">
        <v>60000</v>
      </c>
      <c r="E29" s="7">
        <v>60000</v>
      </c>
      <c r="F29" s="7">
        <v>60000</v>
      </c>
      <c r="G29" s="22">
        <f t="shared" ref="G29:G36" si="2">SUM(D29:F29)/3</f>
        <v>60000</v>
      </c>
      <c r="J29" s="33">
        <v>18</v>
      </c>
      <c r="K29" s="17" t="s">
        <v>23</v>
      </c>
      <c r="L29" s="19">
        <v>45000</v>
      </c>
      <c r="M29" s="19">
        <v>45000</v>
      </c>
      <c r="N29" s="19"/>
      <c r="O29" s="17"/>
    </row>
    <row r="30" spans="2:17" ht="15.75" customHeight="1" x14ac:dyDescent="0.25">
      <c r="B30" s="11">
        <v>19</v>
      </c>
      <c r="C30" s="12" t="s">
        <v>16</v>
      </c>
      <c r="D30" s="7">
        <v>60000</v>
      </c>
      <c r="E30" s="7">
        <v>45000</v>
      </c>
      <c r="F30" s="7">
        <v>60000</v>
      </c>
      <c r="G30" s="22">
        <f t="shared" si="2"/>
        <v>55000</v>
      </c>
      <c r="J30" s="33">
        <v>19</v>
      </c>
      <c r="K30" s="17" t="s">
        <v>16</v>
      </c>
      <c r="L30" s="19">
        <v>40000</v>
      </c>
      <c r="M30" s="19">
        <v>40000</v>
      </c>
      <c r="N30" s="19"/>
      <c r="O30" s="17"/>
    </row>
    <row r="31" spans="2:17" ht="15.75" customHeight="1" x14ac:dyDescent="0.25">
      <c r="B31" s="11">
        <v>20</v>
      </c>
      <c r="C31" s="13" t="s">
        <v>17</v>
      </c>
      <c r="D31" s="14">
        <v>50000</v>
      </c>
      <c r="E31" s="14">
        <v>50000</v>
      </c>
      <c r="F31" s="8">
        <v>55000</v>
      </c>
      <c r="G31" s="22">
        <f t="shared" si="2"/>
        <v>51666.666666666664</v>
      </c>
      <c r="J31" s="33">
        <v>20</v>
      </c>
      <c r="K31" s="17" t="s">
        <v>17</v>
      </c>
      <c r="L31" s="19">
        <v>45000</v>
      </c>
      <c r="M31" s="19">
        <v>45000</v>
      </c>
      <c r="N31" s="18"/>
      <c r="O31" s="17"/>
    </row>
    <row r="32" spans="2:17" ht="15.75" customHeight="1" x14ac:dyDescent="0.25">
      <c r="B32" s="11">
        <v>21</v>
      </c>
      <c r="C32" s="12" t="s">
        <v>22</v>
      </c>
      <c r="D32" s="7">
        <v>55000</v>
      </c>
      <c r="E32" s="7">
        <v>60000</v>
      </c>
      <c r="F32" s="6" t="s">
        <v>38</v>
      </c>
      <c r="G32" s="22">
        <f>SUM(D32:F32)/2</f>
        <v>57500</v>
      </c>
      <c r="J32" s="33">
        <v>21</v>
      </c>
      <c r="K32" s="17" t="s">
        <v>22</v>
      </c>
      <c r="L32" s="19">
        <v>40000</v>
      </c>
      <c r="M32" s="19">
        <v>40000</v>
      </c>
      <c r="N32" s="18"/>
      <c r="O32" s="17"/>
    </row>
    <row r="33" spans="2:15" ht="15.75" customHeight="1" x14ac:dyDescent="0.25">
      <c r="B33" s="11">
        <v>22</v>
      </c>
      <c r="C33" s="12" t="s">
        <v>19</v>
      </c>
      <c r="D33" s="7">
        <v>23000</v>
      </c>
      <c r="E33" s="7">
        <v>25000</v>
      </c>
      <c r="F33" s="6">
        <v>22000</v>
      </c>
      <c r="G33" s="22">
        <f t="shared" si="2"/>
        <v>23333.333333333332</v>
      </c>
      <c r="J33" s="33">
        <v>22</v>
      </c>
      <c r="K33" s="17" t="s">
        <v>19</v>
      </c>
      <c r="L33" s="19">
        <v>24000</v>
      </c>
      <c r="M33" s="19">
        <v>24000</v>
      </c>
      <c r="N33" s="18"/>
      <c r="O33" s="17"/>
    </row>
    <row r="34" spans="2:15" ht="15.75" customHeight="1" x14ac:dyDescent="0.25">
      <c r="B34" s="11">
        <v>23</v>
      </c>
      <c r="C34" s="12" t="s">
        <v>18</v>
      </c>
      <c r="D34" s="15">
        <v>36000</v>
      </c>
      <c r="E34" s="7">
        <v>35000</v>
      </c>
      <c r="F34" s="6">
        <v>40000</v>
      </c>
      <c r="G34" s="22">
        <f t="shared" si="2"/>
        <v>37000</v>
      </c>
      <c r="J34" s="33">
        <v>23</v>
      </c>
      <c r="K34" s="17" t="s">
        <v>18</v>
      </c>
      <c r="L34" s="20">
        <v>35000</v>
      </c>
      <c r="M34" s="19">
        <v>35000</v>
      </c>
      <c r="N34" s="18"/>
      <c r="O34" s="17"/>
    </row>
    <row r="35" spans="2:15" ht="15.75" customHeight="1" x14ac:dyDescent="0.25">
      <c r="B35" s="11">
        <v>24</v>
      </c>
      <c r="C35" s="12" t="s">
        <v>20</v>
      </c>
      <c r="D35" s="15">
        <v>40000</v>
      </c>
      <c r="E35" s="7">
        <v>35000</v>
      </c>
      <c r="F35" s="6">
        <v>40000</v>
      </c>
      <c r="G35" s="22">
        <f t="shared" si="2"/>
        <v>38333.333333333336</v>
      </c>
      <c r="J35" s="33">
        <v>24</v>
      </c>
      <c r="K35" s="17" t="s">
        <v>20</v>
      </c>
      <c r="L35" s="20">
        <v>35000</v>
      </c>
      <c r="M35" s="19">
        <v>35000</v>
      </c>
      <c r="N35" s="18"/>
      <c r="O35" s="17"/>
    </row>
    <row r="36" spans="2:15" ht="15.75" customHeight="1" x14ac:dyDescent="0.25">
      <c r="B36" s="11">
        <v>25</v>
      </c>
      <c r="C36" s="12" t="s">
        <v>41</v>
      </c>
      <c r="D36" s="15">
        <v>25000</v>
      </c>
      <c r="E36" s="7">
        <v>25000</v>
      </c>
      <c r="F36" s="6">
        <v>25000</v>
      </c>
      <c r="G36" s="22">
        <f t="shared" si="2"/>
        <v>25000</v>
      </c>
      <c r="J36" s="33">
        <v>25</v>
      </c>
      <c r="K36" s="17" t="s">
        <v>41</v>
      </c>
      <c r="L36" s="20">
        <v>25000</v>
      </c>
      <c r="M36" s="19">
        <v>25000</v>
      </c>
      <c r="N36" s="18"/>
      <c r="O36" s="17"/>
    </row>
    <row r="37" spans="2:15" ht="15.75" customHeight="1" x14ac:dyDescent="0.25">
      <c r="B37" s="123" t="s">
        <v>24</v>
      </c>
      <c r="C37" s="124"/>
      <c r="D37" s="124"/>
      <c r="E37" s="124"/>
      <c r="F37" s="124"/>
      <c r="G37" s="125"/>
      <c r="J37" s="89" t="s">
        <v>24</v>
      </c>
      <c r="K37" s="89"/>
      <c r="L37" s="89"/>
      <c r="M37" s="89"/>
      <c r="N37" s="89"/>
      <c r="O37" s="89"/>
    </row>
    <row r="38" spans="2:15" ht="15.75" customHeight="1" x14ac:dyDescent="0.25">
      <c r="B38" s="11">
        <v>26</v>
      </c>
      <c r="C38" s="12" t="s">
        <v>30</v>
      </c>
      <c r="D38" s="6">
        <v>75000</v>
      </c>
      <c r="E38" s="6">
        <v>80000</v>
      </c>
      <c r="F38" s="6">
        <v>70000</v>
      </c>
      <c r="G38" s="22">
        <f>SUM(D38:F38)/3</f>
        <v>75000</v>
      </c>
      <c r="J38" s="33">
        <v>26</v>
      </c>
      <c r="K38" s="17" t="s">
        <v>30</v>
      </c>
      <c r="L38" s="18">
        <v>35000</v>
      </c>
      <c r="M38" s="18">
        <v>35000</v>
      </c>
      <c r="N38" s="18"/>
      <c r="O38" s="17"/>
    </row>
    <row r="39" spans="2:15" ht="15.75" customHeight="1" x14ac:dyDescent="0.25">
      <c r="B39" s="11">
        <v>27</v>
      </c>
      <c r="C39" s="12" t="s">
        <v>27</v>
      </c>
      <c r="D39" s="6">
        <v>280000</v>
      </c>
      <c r="E39" s="6">
        <v>340000</v>
      </c>
      <c r="F39" s="6">
        <v>300000</v>
      </c>
      <c r="G39" s="22">
        <f>SUM(D39:F39)/2</f>
        <v>460000</v>
      </c>
      <c r="J39" s="33">
        <v>27</v>
      </c>
      <c r="K39" s="17" t="s">
        <v>27</v>
      </c>
      <c r="L39" s="18">
        <v>150000</v>
      </c>
      <c r="M39" s="18">
        <v>150000</v>
      </c>
      <c r="N39" s="18"/>
      <c r="O39" s="17"/>
    </row>
    <row r="40" spans="2:15" ht="15.75" customHeight="1" x14ac:dyDescent="0.25">
      <c r="B40" s="11">
        <v>28</v>
      </c>
      <c r="C40" s="12" t="s">
        <v>25</v>
      </c>
      <c r="D40" s="6">
        <v>130000</v>
      </c>
      <c r="E40" s="6">
        <v>150000</v>
      </c>
      <c r="F40" s="6">
        <v>100000</v>
      </c>
      <c r="G40" s="22">
        <f t="shared" ref="G40:G45" si="3">SUM(D40:F40)/3</f>
        <v>126666.66666666667</v>
      </c>
      <c r="J40" s="33">
        <v>28</v>
      </c>
      <c r="K40" s="17" t="s">
        <v>25</v>
      </c>
      <c r="L40" s="18">
        <v>100000</v>
      </c>
      <c r="M40" s="18">
        <v>100000</v>
      </c>
      <c r="N40" s="18"/>
      <c r="O40" s="17"/>
    </row>
    <row r="41" spans="2:15" ht="15.75" customHeight="1" x14ac:dyDescent="0.25">
      <c r="B41" s="11">
        <v>29</v>
      </c>
      <c r="C41" s="12" t="s">
        <v>29</v>
      </c>
      <c r="D41" s="6">
        <v>130000</v>
      </c>
      <c r="E41" s="6">
        <v>150000</v>
      </c>
      <c r="F41" s="6">
        <v>100000</v>
      </c>
      <c r="G41" s="22">
        <f t="shared" si="3"/>
        <v>126666.66666666667</v>
      </c>
      <c r="J41" s="33">
        <v>29</v>
      </c>
      <c r="K41" s="17" t="s">
        <v>29</v>
      </c>
      <c r="L41" s="18">
        <v>80000</v>
      </c>
      <c r="M41" s="18">
        <v>80000</v>
      </c>
      <c r="N41" s="18"/>
      <c r="O41" s="17"/>
    </row>
    <row r="42" spans="2:15" ht="15.75" customHeight="1" x14ac:dyDescent="0.25">
      <c r="B42" s="11">
        <v>30</v>
      </c>
      <c r="C42" s="12" t="s">
        <v>26</v>
      </c>
      <c r="D42" s="6">
        <v>85000</v>
      </c>
      <c r="E42" s="6">
        <v>90000</v>
      </c>
      <c r="F42" s="6">
        <v>75000</v>
      </c>
      <c r="G42" s="22">
        <f t="shared" si="3"/>
        <v>83333.333333333328</v>
      </c>
      <c r="J42" s="33">
        <v>30</v>
      </c>
      <c r="K42" s="17" t="s">
        <v>26</v>
      </c>
      <c r="L42" s="18">
        <v>90000</v>
      </c>
      <c r="M42" s="18">
        <v>90000</v>
      </c>
      <c r="N42" s="18"/>
      <c r="O42" s="17"/>
    </row>
    <row r="43" spans="2:15" ht="15.75" customHeight="1" x14ac:dyDescent="0.25">
      <c r="B43" s="11">
        <v>31</v>
      </c>
      <c r="C43" s="12" t="s">
        <v>28</v>
      </c>
      <c r="D43" s="6">
        <v>450000</v>
      </c>
      <c r="E43" s="6">
        <v>400000</v>
      </c>
      <c r="F43" s="6">
        <v>400000</v>
      </c>
      <c r="G43" s="22">
        <f>SUM(D43:F43)/2</f>
        <v>625000</v>
      </c>
      <c r="J43" s="33">
        <v>31</v>
      </c>
      <c r="K43" s="17" t="s">
        <v>28</v>
      </c>
      <c r="L43" s="18">
        <v>140000</v>
      </c>
      <c r="M43" s="18">
        <v>140000</v>
      </c>
      <c r="N43" s="18"/>
      <c r="O43" s="17"/>
    </row>
    <row r="44" spans="2:15" ht="15.75" customHeight="1" x14ac:dyDescent="0.25">
      <c r="B44" s="11">
        <v>32</v>
      </c>
      <c r="C44" s="12" t="s">
        <v>31</v>
      </c>
      <c r="D44" s="6">
        <v>150000</v>
      </c>
      <c r="E44" s="6">
        <v>150000</v>
      </c>
      <c r="F44" s="6">
        <v>140000</v>
      </c>
      <c r="G44" s="22">
        <f t="shared" si="3"/>
        <v>146666.66666666666</v>
      </c>
      <c r="J44" s="33">
        <v>32</v>
      </c>
      <c r="K44" s="17" t="s">
        <v>31</v>
      </c>
      <c r="L44" s="18">
        <v>90000</v>
      </c>
      <c r="M44" s="18">
        <v>90000</v>
      </c>
      <c r="N44" s="18"/>
      <c r="O44" s="17"/>
    </row>
    <row r="45" spans="2:15" ht="15.75" x14ac:dyDescent="0.25">
      <c r="B45" s="11">
        <v>33</v>
      </c>
      <c r="C45" s="12" t="s">
        <v>39</v>
      </c>
      <c r="D45" s="6">
        <v>80000</v>
      </c>
      <c r="E45" s="6">
        <v>80000</v>
      </c>
      <c r="F45" s="6">
        <v>75000</v>
      </c>
      <c r="G45" s="22">
        <f t="shared" si="3"/>
        <v>78333.333333333328</v>
      </c>
      <c r="J45" s="33">
        <v>33</v>
      </c>
      <c r="K45" s="17" t="s">
        <v>39</v>
      </c>
      <c r="L45" s="21" t="s">
        <v>38</v>
      </c>
      <c r="M45" s="21" t="s">
        <v>38</v>
      </c>
      <c r="N45" s="18"/>
      <c r="O45" s="17"/>
    </row>
    <row r="46" spans="2:15" ht="9" customHeight="1" x14ac:dyDescent="0.2">
      <c r="J46" s="33"/>
      <c r="K46" s="17"/>
      <c r="L46" s="17"/>
      <c r="M46" s="17"/>
      <c r="N46" s="17"/>
      <c r="O46" s="17"/>
    </row>
    <row r="47" spans="2:15" ht="15" customHeight="1" x14ac:dyDescent="0.2">
      <c r="B47" s="39" t="s">
        <v>67</v>
      </c>
      <c r="C47" s="40"/>
      <c r="D47" s="40"/>
      <c r="F47" s="81" t="s">
        <v>66</v>
      </c>
      <c r="G47" s="81"/>
      <c r="H47" s="26"/>
      <c r="J47" s="82" t="s">
        <v>45</v>
      </c>
      <c r="K47" s="82"/>
      <c r="L47" s="82"/>
      <c r="M47" s="79" t="s">
        <v>60</v>
      </c>
      <c r="N47" s="79"/>
      <c r="O47" s="79"/>
    </row>
    <row r="48" spans="2:15" ht="9" customHeight="1" x14ac:dyDescent="0.25">
      <c r="B48" s="83" t="s">
        <v>40</v>
      </c>
      <c r="C48" s="83"/>
      <c r="D48" s="83"/>
      <c r="E48" s="24"/>
      <c r="F48" s="24"/>
      <c r="G48" s="24"/>
      <c r="J48" s="82" t="s">
        <v>40</v>
      </c>
      <c r="K48" s="82"/>
      <c r="L48" s="82"/>
      <c r="M48" s="77" t="s">
        <v>53</v>
      </c>
      <c r="N48" s="77"/>
      <c r="O48" s="77"/>
    </row>
    <row r="49" spans="2:15" ht="18" customHeight="1" x14ac:dyDescent="0.2">
      <c r="C49" s="80" t="s">
        <v>64</v>
      </c>
      <c r="D49" s="80"/>
      <c r="F49" s="80" t="s">
        <v>65</v>
      </c>
      <c r="G49" s="80"/>
      <c r="J49" s="33"/>
      <c r="K49" s="17"/>
      <c r="L49" s="17"/>
      <c r="M49" s="17"/>
      <c r="N49" s="17"/>
      <c r="O49" s="17"/>
    </row>
    <row r="50" spans="2:15" ht="14.25" customHeight="1" x14ac:dyDescent="0.25">
      <c r="C50" s="84" t="s">
        <v>51</v>
      </c>
      <c r="D50" s="84"/>
      <c r="F50" s="84"/>
      <c r="G50" s="84"/>
      <c r="J50" s="33"/>
      <c r="K50" s="17"/>
      <c r="L50" s="17"/>
      <c r="M50" s="17"/>
      <c r="N50" s="17"/>
      <c r="O50" s="17"/>
    </row>
    <row r="51" spans="2:15" ht="10.5" customHeight="1" x14ac:dyDescent="0.25">
      <c r="C51" s="80"/>
      <c r="D51" s="80"/>
      <c r="F51" s="24"/>
      <c r="J51" s="33"/>
      <c r="K51" s="17"/>
      <c r="L51" s="17"/>
      <c r="M51" s="17"/>
      <c r="N51" s="17"/>
      <c r="O51" s="17"/>
    </row>
    <row r="52" spans="2:15" ht="12.75" customHeight="1" x14ac:dyDescent="0.25">
      <c r="F52" s="24"/>
      <c r="G52" s="24"/>
      <c r="H52" s="24"/>
      <c r="J52" s="33"/>
      <c r="K52" s="17"/>
      <c r="L52" s="17"/>
      <c r="M52" s="17"/>
      <c r="N52" s="17"/>
      <c r="O52" s="17"/>
    </row>
    <row r="53" spans="2:15" ht="17.25" customHeight="1" x14ac:dyDescent="0.2">
      <c r="F53" s="80"/>
      <c r="G53" s="80"/>
      <c r="H53" s="80"/>
      <c r="J53" s="33"/>
      <c r="K53" s="17"/>
      <c r="L53" s="17"/>
      <c r="M53" s="17"/>
      <c r="N53" s="17"/>
      <c r="O53" s="17"/>
    </row>
    <row r="54" spans="2:15" ht="12.75" customHeight="1" x14ac:dyDescent="0.2">
      <c r="J54" s="33"/>
      <c r="K54" s="17"/>
      <c r="L54" s="17"/>
      <c r="M54" s="17"/>
      <c r="N54" s="17"/>
      <c r="O54" s="17"/>
    </row>
    <row r="55" spans="2:15" ht="14.25" customHeight="1" x14ac:dyDescent="0.25">
      <c r="B55" s="107" t="s">
        <v>46</v>
      </c>
      <c r="C55" s="107"/>
      <c r="D55" s="107"/>
      <c r="F55" s="108" t="s">
        <v>49</v>
      </c>
      <c r="G55" s="108"/>
      <c r="H55" s="108"/>
      <c r="J55" s="77" t="s">
        <v>61</v>
      </c>
      <c r="K55" s="77"/>
      <c r="L55" s="77"/>
      <c r="M55" s="78" t="s">
        <v>54</v>
      </c>
      <c r="N55" s="78"/>
      <c r="O55" s="78"/>
    </row>
    <row r="56" spans="2:15" ht="15" customHeight="1" x14ac:dyDescent="0.2">
      <c r="B56" s="80" t="s">
        <v>47</v>
      </c>
      <c r="C56" s="80"/>
      <c r="D56" s="80"/>
      <c r="F56" s="80" t="s">
        <v>48</v>
      </c>
      <c r="G56" s="80"/>
      <c r="H56" s="80"/>
      <c r="J56" s="79" t="s">
        <v>48</v>
      </c>
      <c r="K56" s="79"/>
      <c r="L56" s="79"/>
      <c r="M56" s="79" t="s">
        <v>55</v>
      </c>
      <c r="N56" s="79"/>
      <c r="O56" s="79"/>
    </row>
    <row r="57" spans="2:15" ht="18.75" customHeight="1" x14ac:dyDescent="0.2">
      <c r="E57" s="80"/>
      <c r="F57" s="80"/>
      <c r="G57" s="80"/>
      <c r="J57" s="33"/>
      <c r="K57" s="17"/>
      <c r="L57" s="17"/>
      <c r="M57" s="79"/>
      <c r="N57" s="79"/>
      <c r="O57" s="79"/>
    </row>
    <row r="58" spans="2:15" hidden="1" x14ac:dyDescent="0.2">
      <c r="J58" s="33"/>
      <c r="K58" s="17"/>
      <c r="L58" s="17"/>
      <c r="M58" s="17"/>
      <c r="N58" s="17"/>
      <c r="O58" s="17"/>
    </row>
    <row r="59" spans="2:15" x14ac:dyDescent="0.2">
      <c r="C59" s="23"/>
      <c r="D59" s="23"/>
      <c r="E59" s="23"/>
      <c r="F59" s="23"/>
      <c r="G59" s="23"/>
      <c r="J59" s="79" t="s">
        <v>50</v>
      </c>
      <c r="K59" s="79"/>
      <c r="L59" s="79"/>
      <c r="M59" s="79"/>
      <c r="N59" s="79"/>
      <c r="O59" s="79"/>
    </row>
    <row r="60" spans="2:15" ht="15.75" customHeight="1" x14ac:dyDescent="0.25">
      <c r="C60" s="24"/>
      <c r="D60" s="24"/>
      <c r="E60" s="24"/>
      <c r="F60" s="24"/>
      <c r="G60" s="24"/>
      <c r="J60" s="77" t="s">
        <v>51</v>
      </c>
      <c r="K60" s="77"/>
      <c r="L60" s="77"/>
      <c r="M60" s="77"/>
      <c r="N60" s="77"/>
      <c r="O60" s="77"/>
    </row>
    <row r="61" spans="2:15" ht="12.75" customHeight="1" x14ac:dyDescent="0.2">
      <c r="J61" s="33"/>
      <c r="K61" s="17"/>
      <c r="L61" s="17"/>
      <c r="M61" s="17"/>
      <c r="N61" s="17"/>
      <c r="O61" s="17"/>
    </row>
    <row r="62" spans="2:15" ht="18.75" hidden="1" customHeight="1" x14ac:dyDescent="0.2">
      <c r="J62" s="33"/>
      <c r="K62" s="17"/>
      <c r="L62" s="17"/>
      <c r="M62" s="17"/>
      <c r="N62" s="17"/>
      <c r="O62" s="17"/>
    </row>
    <row r="63" spans="2:15" ht="15" hidden="1" customHeight="1" x14ac:dyDescent="0.2">
      <c r="J63" s="33"/>
      <c r="K63" s="17"/>
      <c r="L63" s="17"/>
      <c r="M63" s="17"/>
      <c r="N63" s="17"/>
      <c r="O63" s="17"/>
    </row>
    <row r="64" spans="2:15" ht="18.75" customHeight="1" x14ac:dyDescent="0.25">
      <c r="C64" s="25"/>
      <c r="D64" s="25"/>
      <c r="E64" s="25"/>
      <c r="F64" s="25"/>
      <c r="G64" s="25"/>
      <c r="J64" s="78" t="s">
        <v>46</v>
      </c>
      <c r="K64" s="78"/>
      <c r="L64" s="78"/>
      <c r="M64" s="78"/>
      <c r="N64" s="78"/>
      <c r="O64" s="78"/>
    </row>
    <row r="65" spans="2:15" ht="15" customHeight="1" x14ac:dyDescent="0.2">
      <c r="C65" s="23"/>
      <c r="D65" s="23"/>
      <c r="E65" s="23"/>
      <c r="F65" s="23"/>
      <c r="G65" s="23"/>
      <c r="J65" s="79" t="s">
        <v>52</v>
      </c>
      <c r="K65" s="79"/>
      <c r="L65" s="79"/>
      <c r="M65" s="79"/>
      <c r="N65" s="79"/>
      <c r="O65" s="79"/>
    </row>
    <row r="66" spans="2:15" hidden="1" x14ac:dyDescent="0.2">
      <c r="B66" s="80" t="s">
        <v>47</v>
      </c>
      <c r="C66" s="80"/>
      <c r="D66" s="80"/>
      <c r="E66" s="80"/>
      <c r="F66" s="80"/>
      <c r="G66" s="80"/>
      <c r="J66" s="79" t="s">
        <v>47</v>
      </c>
      <c r="K66" s="79"/>
      <c r="L66" s="79"/>
      <c r="M66" s="79"/>
      <c r="N66" s="79"/>
      <c r="O66" s="79"/>
    </row>
    <row r="67" spans="2:15" hidden="1" x14ac:dyDescent="0.2">
      <c r="J67" s="17"/>
      <c r="K67" s="17"/>
      <c r="L67" s="17"/>
      <c r="M67" s="17"/>
      <c r="N67" s="17"/>
      <c r="O67" s="17"/>
    </row>
  </sheetData>
  <mergeCells count="48">
    <mergeCell ref="B2:G2"/>
    <mergeCell ref="J2:O2"/>
    <mergeCell ref="B3:G3"/>
    <mergeCell ref="J3:O3"/>
    <mergeCell ref="B5:B6"/>
    <mergeCell ref="C5:C6"/>
    <mergeCell ref="D5:F5"/>
    <mergeCell ref="G5:G6"/>
    <mergeCell ref="J5:J6"/>
    <mergeCell ref="K5:K6"/>
    <mergeCell ref="L5:N5"/>
    <mergeCell ref="O5:O6"/>
    <mergeCell ref="B7:G7"/>
    <mergeCell ref="J7:O7"/>
    <mergeCell ref="B18:G18"/>
    <mergeCell ref="J18:O18"/>
    <mergeCell ref="B27:G27"/>
    <mergeCell ref="J27:O27"/>
    <mergeCell ref="B37:G37"/>
    <mergeCell ref="J37:O37"/>
    <mergeCell ref="F47:G47"/>
    <mergeCell ref="J47:L47"/>
    <mergeCell ref="M47:O47"/>
    <mergeCell ref="M55:O55"/>
    <mergeCell ref="B48:D48"/>
    <mergeCell ref="J48:L48"/>
    <mergeCell ref="M48:O48"/>
    <mergeCell ref="C49:D49"/>
    <mergeCell ref="F49:G49"/>
    <mergeCell ref="C50:D50"/>
    <mergeCell ref="F50:G50"/>
    <mergeCell ref="C51:D51"/>
    <mergeCell ref="F53:H53"/>
    <mergeCell ref="B55:D55"/>
    <mergeCell ref="F55:H55"/>
    <mergeCell ref="J55:L55"/>
    <mergeCell ref="B56:D56"/>
    <mergeCell ref="F56:H56"/>
    <mergeCell ref="J56:L56"/>
    <mergeCell ref="M56:O56"/>
    <mergeCell ref="E57:G57"/>
    <mergeCell ref="M57:O57"/>
    <mergeCell ref="J59:O59"/>
    <mergeCell ref="J60:O60"/>
    <mergeCell ref="J64:O64"/>
    <mergeCell ref="J65:O65"/>
    <mergeCell ref="B66:G66"/>
    <mergeCell ref="J66:O66"/>
  </mergeCells>
  <pageMargins left="0.33" right="0.31496062992125984" top="0.35433070866141736" bottom="0.57999999999999996" header="0.31496062992125984" footer="0.36"/>
  <pageSetup paperSize="9" scale="90" orientation="portrait" horizontalDpi="200" verticalDpi="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67"/>
  <sheetViews>
    <sheetView topLeftCell="A4" zoomScale="85" zoomScaleNormal="85" workbookViewId="0">
      <selection activeCell="I32" sqref="I32"/>
    </sheetView>
  </sheetViews>
  <sheetFormatPr defaultRowHeight="15" x14ac:dyDescent="0.2"/>
  <cols>
    <col min="1" max="1" width="2.85546875" style="1" customWidth="1"/>
    <col min="2" max="2" width="7.28515625" style="30" customWidth="1"/>
    <col min="3" max="3" width="21.140625" style="1" customWidth="1"/>
    <col min="4" max="4" width="21.85546875" style="1" customWidth="1"/>
    <col min="5" max="5" width="15.5703125" style="1" customWidth="1"/>
    <col min="6" max="6" width="18.7109375" style="1" customWidth="1"/>
    <col min="7" max="7" width="21.28515625" style="1" customWidth="1"/>
    <col min="8" max="9" width="9.140625" style="1"/>
    <col min="10" max="10" width="8" style="1" customWidth="1"/>
    <col min="11" max="11" width="21.140625" style="1" customWidth="1"/>
    <col min="12" max="14" width="21" style="1" customWidth="1"/>
    <col min="15" max="15" width="14.28515625" style="1" customWidth="1"/>
    <col min="16" max="16384" width="9.140625" style="1"/>
  </cols>
  <sheetData>
    <row r="1" spans="2:16" ht="9.75" customHeight="1" thickBot="1" x14ac:dyDescent="0.25"/>
    <row r="2" spans="2:16" ht="18.75" thickBot="1" x14ac:dyDescent="0.3">
      <c r="B2" s="113" t="s">
        <v>0</v>
      </c>
      <c r="C2" s="114"/>
      <c r="D2" s="114"/>
      <c r="E2" s="114"/>
      <c r="F2" s="114"/>
      <c r="G2" s="115"/>
      <c r="J2" s="94" t="s">
        <v>0</v>
      </c>
      <c r="K2" s="94"/>
      <c r="L2" s="94"/>
      <c r="M2" s="94"/>
      <c r="N2" s="94"/>
      <c r="O2" s="94"/>
    </row>
    <row r="3" spans="2:16" ht="18" customHeight="1" x14ac:dyDescent="0.25">
      <c r="B3" s="116" t="s">
        <v>56</v>
      </c>
      <c r="C3" s="116"/>
      <c r="D3" s="116"/>
      <c r="E3" s="116"/>
      <c r="F3" s="116"/>
      <c r="G3" s="116"/>
      <c r="J3" s="77" t="s">
        <v>56</v>
      </c>
      <c r="K3" s="77"/>
      <c r="L3" s="77"/>
      <c r="M3" s="77"/>
      <c r="N3" s="77"/>
      <c r="O3" s="77"/>
    </row>
    <row r="4" spans="2:16" ht="15.75" thickBot="1" x14ac:dyDescent="0.25">
      <c r="J4" s="29"/>
      <c r="K4" s="17"/>
      <c r="L4" s="17"/>
      <c r="M4" s="17"/>
      <c r="N4" s="17"/>
      <c r="O4" s="17"/>
    </row>
    <row r="5" spans="2:16" s="2" customFormat="1" ht="21" customHeight="1" thickBot="1" x14ac:dyDescent="0.3">
      <c r="B5" s="96" t="s">
        <v>1</v>
      </c>
      <c r="C5" s="98" t="s">
        <v>2</v>
      </c>
      <c r="D5" s="100" t="s">
        <v>42</v>
      </c>
      <c r="E5" s="101"/>
      <c r="F5" s="102"/>
      <c r="G5" s="96" t="s">
        <v>58</v>
      </c>
      <c r="J5" s="103" t="s">
        <v>1</v>
      </c>
      <c r="K5" s="103" t="s">
        <v>2</v>
      </c>
      <c r="L5" s="103" t="s">
        <v>42</v>
      </c>
      <c r="M5" s="103"/>
      <c r="N5" s="103"/>
      <c r="O5" s="103" t="s">
        <v>58</v>
      </c>
      <c r="P5" s="5"/>
    </row>
    <row r="6" spans="2:16" s="3" customFormat="1" ht="21" customHeight="1" thickBot="1" x14ac:dyDescent="0.3">
      <c r="B6" s="97"/>
      <c r="C6" s="99"/>
      <c r="D6" s="9" t="s">
        <v>37</v>
      </c>
      <c r="E6" s="10" t="s">
        <v>43</v>
      </c>
      <c r="F6" s="4" t="s">
        <v>44</v>
      </c>
      <c r="G6" s="97"/>
      <c r="J6" s="103"/>
      <c r="K6" s="103"/>
      <c r="L6" s="27" t="s">
        <v>37</v>
      </c>
      <c r="M6" s="27" t="s">
        <v>43</v>
      </c>
      <c r="N6" s="27" t="s">
        <v>44</v>
      </c>
      <c r="O6" s="103"/>
    </row>
    <row r="7" spans="2:16" s="28" customFormat="1" ht="15.75" customHeight="1" x14ac:dyDescent="0.25">
      <c r="B7" s="117" t="s">
        <v>36</v>
      </c>
      <c r="C7" s="118"/>
      <c r="D7" s="118"/>
      <c r="E7" s="118"/>
      <c r="F7" s="118"/>
      <c r="G7" s="119"/>
      <c r="J7" s="85" t="s">
        <v>36</v>
      </c>
      <c r="K7" s="85"/>
      <c r="L7" s="85"/>
      <c r="M7" s="85"/>
      <c r="N7" s="85"/>
      <c r="O7" s="85"/>
    </row>
    <row r="8" spans="2:16" ht="15.75" customHeight="1" x14ac:dyDescent="0.25">
      <c r="B8" s="11">
        <v>1</v>
      </c>
      <c r="C8" s="12" t="s">
        <v>3</v>
      </c>
      <c r="D8" s="6">
        <v>30000</v>
      </c>
      <c r="E8" s="6">
        <v>30000</v>
      </c>
      <c r="F8" s="6">
        <v>32000</v>
      </c>
      <c r="G8" s="22">
        <f>SUM(D8:F8)/3</f>
        <v>30666.666666666668</v>
      </c>
      <c r="J8" s="29">
        <v>1</v>
      </c>
      <c r="K8" s="17" t="s">
        <v>3</v>
      </c>
      <c r="L8" s="18">
        <v>30000</v>
      </c>
      <c r="M8" s="18">
        <v>35000</v>
      </c>
      <c r="N8" s="18"/>
      <c r="O8" s="17"/>
    </row>
    <row r="9" spans="2:16" ht="15.75" customHeight="1" x14ac:dyDescent="0.25">
      <c r="B9" s="11">
        <v>2</v>
      </c>
      <c r="C9" s="12" t="s">
        <v>6</v>
      </c>
      <c r="D9" s="6">
        <v>36000</v>
      </c>
      <c r="E9" s="6">
        <v>35000</v>
      </c>
      <c r="F9" s="6">
        <v>35000</v>
      </c>
      <c r="G9" s="22">
        <f t="shared" ref="G9:G16" si="0">SUM(D9:F9)/3</f>
        <v>35333.333333333336</v>
      </c>
      <c r="J9" s="29">
        <v>2</v>
      </c>
      <c r="K9" s="17" t="s">
        <v>6</v>
      </c>
      <c r="L9" s="18">
        <v>35000</v>
      </c>
      <c r="M9" s="18">
        <v>34000</v>
      </c>
      <c r="N9" s="18"/>
      <c r="O9" s="17"/>
    </row>
    <row r="10" spans="2:16" ht="15.75" customHeight="1" x14ac:dyDescent="0.25">
      <c r="B10" s="11">
        <v>3</v>
      </c>
      <c r="C10" s="12" t="s">
        <v>9</v>
      </c>
      <c r="D10" s="6">
        <v>25000</v>
      </c>
      <c r="E10" s="6">
        <v>28000</v>
      </c>
      <c r="F10" s="6">
        <v>30000</v>
      </c>
      <c r="G10" s="22">
        <f t="shared" si="0"/>
        <v>27666.666666666668</v>
      </c>
      <c r="J10" s="29">
        <v>3</v>
      </c>
      <c r="K10" s="17" t="s">
        <v>9</v>
      </c>
      <c r="L10" s="18">
        <v>35000</v>
      </c>
      <c r="M10" s="18">
        <v>35000</v>
      </c>
      <c r="N10" s="18"/>
      <c r="O10" s="17"/>
    </row>
    <row r="11" spans="2:16" ht="15.75" customHeight="1" x14ac:dyDescent="0.25">
      <c r="B11" s="11">
        <v>4</v>
      </c>
      <c r="C11" s="12" t="s">
        <v>57</v>
      </c>
      <c r="D11" s="6">
        <v>40000</v>
      </c>
      <c r="E11" s="6">
        <v>45000</v>
      </c>
      <c r="F11" s="6">
        <v>42000</v>
      </c>
      <c r="G11" s="22">
        <f t="shared" si="0"/>
        <v>42333.333333333336</v>
      </c>
      <c r="J11" s="29">
        <v>4</v>
      </c>
      <c r="K11" s="17" t="s">
        <v>57</v>
      </c>
      <c r="L11" s="18">
        <v>65000</v>
      </c>
      <c r="M11" s="18">
        <v>60000</v>
      </c>
      <c r="N11" s="18"/>
      <c r="O11" s="17"/>
    </row>
    <row r="12" spans="2:16" ht="15.75" customHeight="1" x14ac:dyDescent="0.25">
      <c r="B12" s="11">
        <v>5</v>
      </c>
      <c r="C12" s="12" t="s">
        <v>33</v>
      </c>
      <c r="D12" s="6">
        <v>60000</v>
      </c>
      <c r="E12" s="6">
        <v>60000</v>
      </c>
      <c r="F12" s="6">
        <v>60000</v>
      </c>
      <c r="G12" s="22">
        <f t="shared" si="0"/>
        <v>60000</v>
      </c>
      <c r="J12" s="29">
        <v>5</v>
      </c>
      <c r="K12" s="17" t="s">
        <v>33</v>
      </c>
      <c r="L12" s="18">
        <v>60000</v>
      </c>
      <c r="M12" s="18">
        <v>60000</v>
      </c>
      <c r="N12" s="18"/>
      <c r="O12" s="17"/>
    </row>
    <row r="13" spans="2:16" ht="15.75" customHeight="1" x14ac:dyDescent="0.25">
      <c r="B13" s="11">
        <v>6</v>
      </c>
      <c r="C13" s="12" t="s">
        <v>8</v>
      </c>
      <c r="D13" s="6">
        <v>35000</v>
      </c>
      <c r="E13" s="6">
        <v>40000</v>
      </c>
      <c r="F13" s="6">
        <v>32000</v>
      </c>
      <c r="G13" s="22">
        <f t="shared" si="0"/>
        <v>35666.666666666664</v>
      </c>
      <c r="J13" s="29">
        <v>6</v>
      </c>
      <c r="K13" s="17" t="s">
        <v>8</v>
      </c>
      <c r="L13" s="18">
        <v>30000</v>
      </c>
      <c r="M13" s="18">
        <v>28000</v>
      </c>
      <c r="N13" s="18"/>
      <c r="O13" s="17"/>
    </row>
    <row r="14" spans="2:16" ht="15.75" customHeight="1" x14ac:dyDescent="0.25">
      <c r="B14" s="11">
        <v>7</v>
      </c>
      <c r="C14" s="12" t="s">
        <v>7</v>
      </c>
      <c r="D14" s="6">
        <v>60000</v>
      </c>
      <c r="E14" s="6">
        <v>45000</v>
      </c>
      <c r="F14" s="6">
        <v>60000</v>
      </c>
      <c r="G14" s="22">
        <f t="shared" si="0"/>
        <v>55000</v>
      </c>
      <c r="J14" s="29">
        <v>7</v>
      </c>
      <c r="K14" s="17" t="s">
        <v>7</v>
      </c>
      <c r="L14" s="18">
        <v>60000</v>
      </c>
      <c r="M14" s="18">
        <v>60000</v>
      </c>
      <c r="N14" s="18"/>
      <c r="O14" s="17"/>
    </row>
    <row r="15" spans="2:16" ht="15.75" customHeight="1" x14ac:dyDescent="0.25">
      <c r="B15" s="11">
        <v>8</v>
      </c>
      <c r="C15" s="12" t="s">
        <v>4</v>
      </c>
      <c r="D15" s="6">
        <v>40000</v>
      </c>
      <c r="E15" s="6">
        <v>35000</v>
      </c>
      <c r="F15" s="6">
        <v>30000</v>
      </c>
      <c r="G15" s="22">
        <f t="shared" si="0"/>
        <v>35000</v>
      </c>
      <c r="J15" s="29">
        <v>8</v>
      </c>
      <c r="K15" s="17" t="s">
        <v>4</v>
      </c>
      <c r="L15" s="18">
        <v>30000</v>
      </c>
      <c r="M15" s="18">
        <v>30000</v>
      </c>
      <c r="N15" s="18"/>
      <c r="O15" s="17"/>
    </row>
    <row r="16" spans="2:16" ht="15.75" customHeight="1" x14ac:dyDescent="0.25">
      <c r="B16" s="11">
        <v>9</v>
      </c>
      <c r="C16" s="12" t="s">
        <v>5</v>
      </c>
      <c r="D16" s="6">
        <v>60000</v>
      </c>
      <c r="E16" s="6">
        <v>65000</v>
      </c>
      <c r="F16" s="6">
        <v>60000</v>
      </c>
      <c r="G16" s="22">
        <f t="shared" si="0"/>
        <v>61666.666666666664</v>
      </c>
      <c r="J16" s="29">
        <v>9</v>
      </c>
      <c r="K16" s="17" t="s">
        <v>5</v>
      </c>
      <c r="L16" s="18">
        <v>65000</v>
      </c>
      <c r="M16" s="18">
        <v>70000</v>
      </c>
      <c r="N16" s="18"/>
      <c r="O16" s="17"/>
    </row>
    <row r="17" spans="2:17" ht="5.25" customHeight="1" x14ac:dyDescent="0.2">
      <c r="B17" s="11"/>
      <c r="C17" s="12"/>
      <c r="D17" s="12"/>
      <c r="E17" s="12"/>
      <c r="F17" s="12"/>
      <c r="G17" s="12"/>
      <c r="J17" s="29"/>
      <c r="K17" s="17"/>
      <c r="L17" s="17"/>
      <c r="M17" s="17"/>
      <c r="N17" s="17"/>
      <c r="O17" s="17"/>
    </row>
    <row r="18" spans="2:17" ht="15.75" customHeight="1" x14ac:dyDescent="0.25">
      <c r="B18" s="120" t="s">
        <v>35</v>
      </c>
      <c r="C18" s="121"/>
      <c r="D18" s="121"/>
      <c r="E18" s="121"/>
      <c r="F18" s="121"/>
      <c r="G18" s="122"/>
      <c r="J18" s="89" t="s">
        <v>35</v>
      </c>
      <c r="K18" s="89"/>
      <c r="L18" s="89"/>
      <c r="M18" s="89"/>
      <c r="N18" s="89"/>
      <c r="O18" s="89"/>
    </row>
    <row r="19" spans="2:17" ht="15.75" customHeight="1" x14ac:dyDescent="0.25">
      <c r="B19" s="11">
        <v>10</v>
      </c>
      <c r="C19" s="12" t="s">
        <v>13</v>
      </c>
      <c r="D19" s="6">
        <v>0</v>
      </c>
      <c r="E19" s="6">
        <v>80000</v>
      </c>
      <c r="F19" s="6">
        <v>80000</v>
      </c>
      <c r="G19" s="22">
        <f>SUM(D19:F19)/2</f>
        <v>80000</v>
      </c>
      <c r="J19" s="29">
        <v>10</v>
      </c>
      <c r="K19" s="17" t="s">
        <v>13</v>
      </c>
      <c r="L19" s="18">
        <v>70000</v>
      </c>
      <c r="M19" s="18">
        <v>65000</v>
      </c>
      <c r="N19" s="18"/>
      <c r="O19" s="17"/>
    </row>
    <row r="20" spans="2:17" ht="15.75" customHeight="1" x14ac:dyDescent="0.25">
      <c r="B20" s="11">
        <v>11</v>
      </c>
      <c r="C20" s="12" t="s">
        <v>14</v>
      </c>
      <c r="D20" s="6">
        <v>25000</v>
      </c>
      <c r="E20" s="6">
        <v>25000</v>
      </c>
      <c r="F20" s="6">
        <v>25000</v>
      </c>
      <c r="G20" s="22">
        <f t="shared" ref="G20:G25" si="1">SUM(D20:F20)/3</f>
        <v>25000</v>
      </c>
      <c r="J20" s="29">
        <v>11</v>
      </c>
      <c r="K20" s="17" t="s">
        <v>14</v>
      </c>
      <c r="L20" s="18">
        <v>25000</v>
      </c>
      <c r="M20" s="18">
        <v>25000</v>
      </c>
      <c r="N20" s="18"/>
      <c r="O20" s="17"/>
    </row>
    <row r="21" spans="2:17" ht="15.75" customHeight="1" x14ac:dyDescent="0.25">
      <c r="B21" s="11">
        <v>12</v>
      </c>
      <c r="C21" s="12" t="s">
        <v>15</v>
      </c>
      <c r="D21" s="6">
        <v>80000</v>
      </c>
      <c r="E21" s="6">
        <v>85000</v>
      </c>
      <c r="F21" s="6">
        <v>85000</v>
      </c>
      <c r="G21" s="22">
        <f t="shared" si="1"/>
        <v>83333.333333333328</v>
      </c>
      <c r="J21" s="29">
        <v>12</v>
      </c>
      <c r="K21" s="17" t="s">
        <v>15</v>
      </c>
      <c r="L21" s="18">
        <v>65000</v>
      </c>
      <c r="M21" s="18">
        <v>65000</v>
      </c>
      <c r="N21" s="18"/>
      <c r="O21" s="17"/>
    </row>
    <row r="22" spans="2:17" ht="15.75" customHeight="1" x14ac:dyDescent="0.25">
      <c r="B22" s="11">
        <v>13</v>
      </c>
      <c r="C22" s="12" t="s">
        <v>11</v>
      </c>
      <c r="D22" s="6" t="s">
        <v>38</v>
      </c>
      <c r="E22" s="6">
        <v>180000</v>
      </c>
      <c r="F22" s="6">
        <v>185000</v>
      </c>
      <c r="G22" s="22">
        <f>SUM(D22:F22)/2</f>
        <v>182500</v>
      </c>
      <c r="J22" s="29">
        <v>13</v>
      </c>
      <c r="K22" s="17" t="s">
        <v>11</v>
      </c>
      <c r="L22" s="18">
        <v>130000</v>
      </c>
      <c r="M22" s="18">
        <v>130000</v>
      </c>
      <c r="N22" s="18"/>
      <c r="O22" s="17"/>
      <c r="Q22" s="1" t="s">
        <v>59</v>
      </c>
    </row>
    <row r="23" spans="2:17" ht="15.75" customHeight="1" x14ac:dyDescent="0.25">
      <c r="B23" s="11">
        <v>14</v>
      </c>
      <c r="C23" s="12" t="s">
        <v>32</v>
      </c>
      <c r="D23" s="6">
        <v>50000</v>
      </c>
      <c r="E23" s="6">
        <v>50000</v>
      </c>
      <c r="F23" s="6">
        <v>45000</v>
      </c>
      <c r="G23" s="22">
        <f t="shared" si="1"/>
        <v>48333.333333333336</v>
      </c>
      <c r="J23" s="29">
        <v>14</v>
      </c>
      <c r="K23" s="17" t="s">
        <v>32</v>
      </c>
      <c r="L23" s="18">
        <v>130000</v>
      </c>
      <c r="M23" s="18">
        <v>125000</v>
      </c>
      <c r="N23" s="18"/>
      <c r="O23" s="17"/>
    </row>
    <row r="24" spans="2:17" ht="15.75" customHeight="1" x14ac:dyDescent="0.25">
      <c r="B24" s="11">
        <v>15</v>
      </c>
      <c r="C24" s="12" t="s">
        <v>10</v>
      </c>
      <c r="D24" s="6">
        <v>65000</v>
      </c>
      <c r="E24" s="6">
        <v>65000</v>
      </c>
      <c r="F24" s="6">
        <v>50000</v>
      </c>
      <c r="G24" s="22">
        <f t="shared" si="1"/>
        <v>60000</v>
      </c>
      <c r="J24" s="29">
        <v>15</v>
      </c>
      <c r="K24" s="17" t="s">
        <v>10</v>
      </c>
      <c r="L24" s="18">
        <v>95000</v>
      </c>
      <c r="M24" s="18">
        <v>100000</v>
      </c>
      <c r="N24" s="18"/>
      <c r="O24" s="17"/>
    </row>
    <row r="25" spans="2:17" ht="15.75" customHeight="1" x14ac:dyDescent="0.25">
      <c r="B25" s="11">
        <v>16</v>
      </c>
      <c r="C25" s="12" t="s">
        <v>12</v>
      </c>
      <c r="D25" s="6">
        <v>80000</v>
      </c>
      <c r="E25" s="6">
        <v>80000</v>
      </c>
      <c r="F25" s="6">
        <v>85000</v>
      </c>
      <c r="G25" s="22">
        <f t="shared" si="1"/>
        <v>81666.666666666672</v>
      </c>
      <c r="J25" s="29">
        <v>16</v>
      </c>
      <c r="K25" s="17" t="s">
        <v>12</v>
      </c>
      <c r="L25" s="18">
        <v>85000</v>
      </c>
      <c r="M25" s="18">
        <v>85000</v>
      </c>
      <c r="N25" s="18"/>
      <c r="O25" s="17"/>
    </row>
    <row r="26" spans="2:17" ht="3.75" customHeight="1" x14ac:dyDescent="0.2">
      <c r="B26" s="11"/>
      <c r="C26" s="12"/>
      <c r="D26" s="12"/>
      <c r="E26" s="12"/>
      <c r="F26" s="12"/>
      <c r="G26" s="12"/>
      <c r="J26" s="29"/>
      <c r="K26" s="17"/>
      <c r="L26" s="17"/>
      <c r="M26" s="17"/>
      <c r="N26" s="17"/>
      <c r="O26" s="17"/>
    </row>
    <row r="27" spans="2:17" ht="15.75" customHeight="1" x14ac:dyDescent="0.25">
      <c r="B27" s="120" t="s">
        <v>34</v>
      </c>
      <c r="C27" s="121"/>
      <c r="D27" s="121"/>
      <c r="E27" s="121"/>
      <c r="F27" s="121"/>
      <c r="G27" s="122"/>
      <c r="J27" s="89" t="s">
        <v>34</v>
      </c>
      <c r="K27" s="89"/>
      <c r="L27" s="89"/>
      <c r="M27" s="89"/>
      <c r="N27" s="89"/>
      <c r="O27" s="89"/>
    </row>
    <row r="28" spans="2:17" ht="15.75" customHeight="1" x14ac:dyDescent="0.25">
      <c r="B28" s="11">
        <v>17</v>
      </c>
      <c r="C28" s="12" t="s">
        <v>21</v>
      </c>
      <c r="D28" s="7">
        <v>80000</v>
      </c>
      <c r="E28" s="7">
        <v>80000</v>
      </c>
      <c r="F28" s="7">
        <v>70000</v>
      </c>
      <c r="G28" s="22">
        <f>SUM(D28:F28)/3</f>
        <v>76666.666666666672</v>
      </c>
      <c r="J28" s="29">
        <v>17</v>
      </c>
      <c r="K28" s="17" t="s">
        <v>21</v>
      </c>
      <c r="L28" s="19">
        <v>70000</v>
      </c>
      <c r="M28" s="19">
        <v>65000</v>
      </c>
      <c r="N28" s="19"/>
      <c r="O28" s="17"/>
    </row>
    <row r="29" spans="2:17" ht="15.75" customHeight="1" x14ac:dyDescent="0.25">
      <c r="B29" s="11">
        <v>18</v>
      </c>
      <c r="C29" s="12" t="s">
        <v>23</v>
      </c>
      <c r="D29" s="7">
        <v>65000</v>
      </c>
      <c r="E29" s="7">
        <v>60000</v>
      </c>
      <c r="F29" s="7">
        <v>55000</v>
      </c>
      <c r="G29" s="22">
        <f t="shared" ref="G29:G36" si="2">SUM(D29:F29)/3</f>
        <v>60000</v>
      </c>
      <c r="J29" s="29">
        <v>18</v>
      </c>
      <c r="K29" s="17" t="s">
        <v>23</v>
      </c>
      <c r="L29" s="19">
        <v>45000</v>
      </c>
      <c r="M29" s="19">
        <v>45000</v>
      </c>
      <c r="N29" s="19"/>
      <c r="O29" s="17"/>
    </row>
    <row r="30" spans="2:17" ht="15.75" customHeight="1" x14ac:dyDescent="0.25">
      <c r="B30" s="11">
        <v>19</v>
      </c>
      <c r="C30" s="12" t="s">
        <v>16</v>
      </c>
      <c r="D30" s="7">
        <v>50000</v>
      </c>
      <c r="E30" s="7">
        <v>50000</v>
      </c>
      <c r="F30" s="7">
        <v>55000</v>
      </c>
      <c r="G30" s="22">
        <f t="shared" si="2"/>
        <v>51666.666666666664</v>
      </c>
      <c r="J30" s="29">
        <v>19</v>
      </c>
      <c r="K30" s="17" t="s">
        <v>16</v>
      </c>
      <c r="L30" s="19">
        <v>40000</v>
      </c>
      <c r="M30" s="19">
        <v>40000</v>
      </c>
      <c r="N30" s="19"/>
      <c r="O30" s="17"/>
    </row>
    <row r="31" spans="2:17" ht="15.75" customHeight="1" x14ac:dyDescent="0.25">
      <c r="B31" s="11">
        <v>20</v>
      </c>
      <c r="C31" s="13" t="s">
        <v>17</v>
      </c>
      <c r="D31" s="14">
        <v>50000</v>
      </c>
      <c r="E31" s="14">
        <v>55000</v>
      </c>
      <c r="F31" s="8">
        <v>50000</v>
      </c>
      <c r="G31" s="22">
        <f t="shared" si="2"/>
        <v>51666.666666666664</v>
      </c>
      <c r="J31" s="29">
        <v>20</v>
      </c>
      <c r="K31" s="17" t="s">
        <v>17</v>
      </c>
      <c r="L31" s="19">
        <v>45000</v>
      </c>
      <c r="M31" s="19">
        <v>45000</v>
      </c>
      <c r="N31" s="18"/>
      <c r="O31" s="17"/>
    </row>
    <row r="32" spans="2:17" ht="15.75" customHeight="1" x14ac:dyDescent="0.25">
      <c r="B32" s="11">
        <v>21</v>
      </c>
      <c r="C32" s="12" t="s">
        <v>22</v>
      </c>
      <c r="D32" s="7">
        <v>50000</v>
      </c>
      <c r="E32" s="7">
        <v>60000</v>
      </c>
      <c r="F32" s="6">
        <v>60000</v>
      </c>
      <c r="G32" s="22">
        <f t="shared" si="2"/>
        <v>56666.666666666664</v>
      </c>
      <c r="J32" s="29">
        <v>21</v>
      </c>
      <c r="K32" s="17" t="s">
        <v>22</v>
      </c>
      <c r="L32" s="19">
        <v>40000</v>
      </c>
      <c r="M32" s="19">
        <v>40000</v>
      </c>
      <c r="N32" s="18"/>
      <c r="O32" s="17"/>
    </row>
    <row r="33" spans="2:15" ht="15.75" customHeight="1" x14ac:dyDescent="0.25">
      <c r="B33" s="11">
        <v>22</v>
      </c>
      <c r="C33" s="12" t="s">
        <v>19</v>
      </c>
      <c r="D33" s="7">
        <v>22000</v>
      </c>
      <c r="E33" s="7">
        <v>22000</v>
      </c>
      <c r="F33" s="6">
        <v>22000</v>
      </c>
      <c r="G33" s="22">
        <f t="shared" si="2"/>
        <v>22000</v>
      </c>
      <c r="J33" s="29">
        <v>22</v>
      </c>
      <c r="K33" s="17" t="s">
        <v>19</v>
      </c>
      <c r="L33" s="19">
        <v>24000</v>
      </c>
      <c r="M33" s="19">
        <v>24000</v>
      </c>
      <c r="N33" s="18"/>
      <c r="O33" s="17"/>
    </row>
    <row r="34" spans="2:15" ht="15.75" customHeight="1" x14ac:dyDescent="0.25">
      <c r="B34" s="11">
        <v>23</v>
      </c>
      <c r="C34" s="12" t="s">
        <v>18</v>
      </c>
      <c r="D34" s="15">
        <v>35000</v>
      </c>
      <c r="E34" s="7">
        <v>35000</v>
      </c>
      <c r="F34" s="6">
        <v>35000</v>
      </c>
      <c r="G34" s="22">
        <f t="shared" si="2"/>
        <v>35000</v>
      </c>
      <c r="J34" s="29">
        <v>23</v>
      </c>
      <c r="K34" s="17" t="s">
        <v>18</v>
      </c>
      <c r="L34" s="20">
        <v>35000</v>
      </c>
      <c r="M34" s="19">
        <v>35000</v>
      </c>
      <c r="N34" s="18"/>
      <c r="O34" s="17"/>
    </row>
    <row r="35" spans="2:15" ht="15.75" customHeight="1" x14ac:dyDescent="0.25">
      <c r="B35" s="11">
        <v>24</v>
      </c>
      <c r="C35" s="12" t="s">
        <v>20</v>
      </c>
      <c r="D35" s="15">
        <v>40000</v>
      </c>
      <c r="E35" s="7">
        <v>40000</v>
      </c>
      <c r="F35" s="6">
        <v>40000</v>
      </c>
      <c r="G35" s="22">
        <f t="shared" si="2"/>
        <v>40000</v>
      </c>
      <c r="J35" s="29">
        <v>24</v>
      </c>
      <c r="K35" s="17" t="s">
        <v>20</v>
      </c>
      <c r="L35" s="20">
        <v>35000</v>
      </c>
      <c r="M35" s="19">
        <v>35000</v>
      </c>
      <c r="N35" s="18"/>
      <c r="O35" s="17"/>
    </row>
    <row r="36" spans="2:15" ht="15.75" customHeight="1" x14ac:dyDescent="0.25">
      <c r="B36" s="11">
        <v>25</v>
      </c>
      <c r="C36" s="12" t="s">
        <v>41</v>
      </c>
      <c r="D36" s="15">
        <v>22000</v>
      </c>
      <c r="E36" s="7">
        <v>22000</v>
      </c>
      <c r="F36" s="6">
        <v>24000</v>
      </c>
      <c r="G36" s="22">
        <f t="shared" si="2"/>
        <v>22666.666666666668</v>
      </c>
      <c r="J36" s="29">
        <v>25</v>
      </c>
      <c r="K36" s="17" t="s">
        <v>41</v>
      </c>
      <c r="L36" s="20">
        <v>25000</v>
      </c>
      <c r="M36" s="19">
        <v>25000</v>
      </c>
      <c r="N36" s="18"/>
      <c r="O36" s="17"/>
    </row>
    <row r="37" spans="2:15" ht="15.75" customHeight="1" x14ac:dyDescent="0.25">
      <c r="B37" s="123" t="s">
        <v>24</v>
      </c>
      <c r="C37" s="124"/>
      <c r="D37" s="124"/>
      <c r="E37" s="124"/>
      <c r="F37" s="124"/>
      <c r="G37" s="125"/>
      <c r="J37" s="89" t="s">
        <v>24</v>
      </c>
      <c r="K37" s="89"/>
      <c r="L37" s="89"/>
      <c r="M37" s="89"/>
      <c r="N37" s="89"/>
      <c r="O37" s="89"/>
    </row>
    <row r="38" spans="2:15" ht="15.75" customHeight="1" x14ac:dyDescent="0.25">
      <c r="B38" s="11">
        <v>26</v>
      </c>
      <c r="C38" s="12" t="s">
        <v>30</v>
      </c>
      <c r="D38" s="6">
        <v>70000</v>
      </c>
      <c r="E38" s="6">
        <v>80000</v>
      </c>
      <c r="F38" s="6">
        <v>75000</v>
      </c>
      <c r="G38" s="22">
        <f>SUM(D38:F38)/3</f>
        <v>75000</v>
      </c>
      <c r="J38" s="29">
        <v>26</v>
      </c>
      <c r="K38" s="17" t="s">
        <v>30</v>
      </c>
      <c r="L38" s="18">
        <v>35000</v>
      </c>
      <c r="M38" s="18">
        <v>35000</v>
      </c>
      <c r="N38" s="18"/>
      <c r="O38" s="17"/>
    </row>
    <row r="39" spans="2:15" ht="15.75" customHeight="1" x14ac:dyDescent="0.25">
      <c r="B39" s="11">
        <v>27</v>
      </c>
      <c r="C39" s="12" t="s">
        <v>27</v>
      </c>
      <c r="D39" s="6" t="s">
        <v>38</v>
      </c>
      <c r="E39" s="6">
        <v>350000</v>
      </c>
      <c r="F39" s="6">
        <v>350000</v>
      </c>
      <c r="G39" s="22">
        <f>SUM(D39:F39)/2</f>
        <v>350000</v>
      </c>
      <c r="J39" s="29">
        <v>27</v>
      </c>
      <c r="K39" s="17" t="s">
        <v>27</v>
      </c>
      <c r="L39" s="18">
        <v>150000</v>
      </c>
      <c r="M39" s="18">
        <v>150000</v>
      </c>
      <c r="N39" s="18"/>
      <c r="O39" s="17"/>
    </row>
    <row r="40" spans="2:15" ht="15.75" customHeight="1" x14ac:dyDescent="0.25">
      <c r="B40" s="11">
        <v>28</v>
      </c>
      <c r="C40" s="12" t="s">
        <v>25</v>
      </c>
      <c r="D40" s="6">
        <v>100000</v>
      </c>
      <c r="E40" s="6">
        <v>100000</v>
      </c>
      <c r="F40" s="6">
        <v>95000</v>
      </c>
      <c r="G40" s="22">
        <f t="shared" ref="G40:G45" si="3">SUM(D40:F40)/3</f>
        <v>98333.333333333328</v>
      </c>
      <c r="J40" s="29">
        <v>28</v>
      </c>
      <c r="K40" s="17" t="s">
        <v>25</v>
      </c>
      <c r="L40" s="18">
        <v>100000</v>
      </c>
      <c r="M40" s="18">
        <v>100000</v>
      </c>
      <c r="N40" s="18"/>
      <c r="O40" s="17"/>
    </row>
    <row r="41" spans="2:15" ht="15.75" customHeight="1" x14ac:dyDescent="0.25">
      <c r="B41" s="11">
        <v>29</v>
      </c>
      <c r="C41" s="12" t="s">
        <v>29</v>
      </c>
      <c r="D41" s="6">
        <v>120000</v>
      </c>
      <c r="E41" s="6">
        <v>150000</v>
      </c>
      <c r="F41" s="6">
        <v>120000</v>
      </c>
      <c r="G41" s="22">
        <f t="shared" si="3"/>
        <v>130000</v>
      </c>
      <c r="J41" s="29">
        <v>29</v>
      </c>
      <c r="K41" s="17" t="s">
        <v>29</v>
      </c>
      <c r="L41" s="18">
        <v>80000</v>
      </c>
      <c r="M41" s="18">
        <v>80000</v>
      </c>
      <c r="N41" s="18"/>
      <c r="O41" s="17"/>
    </row>
    <row r="42" spans="2:15" ht="15.75" customHeight="1" x14ac:dyDescent="0.25">
      <c r="B42" s="11">
        <v>30</v>
      </c>
      <c r="C42" s="12" t="s">
        <v>26</v>
      </c>
      <c r="D42" s="6">
        <v>80000</v>
      </c>
      <c r="E42" s="6">
        <v>90000</v>
      </c>
      <c r="F42" s="6">
        <v>80000</v>
      </c>
      <c r="G42" s="22">
        <f t="shared" si="3"/>
        <v>83333.333333333328</v>
      </c>
      <c r="J42" s="29">
        <v>30</v>
      </c>
      <c r="K42" s="17" t="s">
        <v>26</v>
      </c>
      <c r="L42" s="18">
        <v>90000</v>
      </c>
      <c r="M42" s="18">
        <v>90000</v>
      </c>
      <c r="N42" s="18"/>
      <c r="O42" s="17"/>
    </row>
    <row r="43" spans="2:15" ht="15.75" customHeight="1" x14ac:dyDescent="0.25">
      <c r="B43" s="11">
        <v>31</v>
      </c>
      <c r="C43" s="12" t="s">
        <v>28</v>
      </c>
      <c r="D43" s="6">
        <v>450000</v>
      </c>
      <c r="E43" s="6">
        <v>450000</v>
      </c>
      <c r="F43" s="6" t="s">
        <v>38</v>
      </c>
      <c r="G43" s="22">
        <f>SUM(D43:F43)/2</f>
        <v>450000</v>
      </c>
      <c r="J43" s="29">
        <v>31</v>
      </c>
      <c r="K43" s="17" t="s">
        <v>28</v>
      </c>
      <c r="L43" s="18">
        <v>140000</v>
      </c>
      <c r="M43" s="18">
        <v>140000</v>
      </c>
      <c r="N43" s="18"/>
      <c r="O43" s="17"/>
    </row>
    <row r="44" spans="2:15" ht="15.75" customHeight="1" x14ac:dyDescent="0.25">
      <c r="B44" s="11">
        <v>32</v>
      </c>
      <c r="C44" s="12" t="s">
        <v>31</v>
      </c>
      <c r="D44" s="6">
        <v>135000</v>
      </c>
      <c r="E44" s="6">
        <v>150000</v>
      </c>
      <c r="F44" s="6">
        <v>150000</v>
      </c>
      <c r="G44" s="22">
        <f t="shared" si="3"/>
        <v>145000</v>
      </c>
      <c r="J44" s="29">
        <v>32</v>
      </c>
      <c r="K44" s="17" t="s">
        <v>31</v>
      </c>
      <c r="L44" s="18">
        <v>90000</v>
      </c>
      <c r="M44" s="18">
        <v>90000</v>
      </c>
      <c r="N44" s="18"/>
      <c r="O44" s="17"/>
    </row>
    <row r="45" spans="2:15" ht="15.75" x14ac:dyDescent="0.25">
      <c r="B45" s="11">
        <v>33</v>
      </c>
      <c r="C45" s="12" t="s">
        <v>39</v>
      </c>
      <c r="D45" s="6">
        <v>75000</v>
      </c>
      <c r="E45" s="6">
        <v>80000</v>
      </c>
      <c r="F45" s="6">
        <v>80000</v>
      </c>
      <c r="G45" s="22">
        <f t="shared" si="3"/>
        <v>78333.333333333328</v>
      </c>
      <c r="J45" s="29">
        <v>33</v>
      </c>
      <c r="K45" s="17" t="s">
        <v>39</v>
      </c>
      <c r="L45" s="21" t="s">
        <v>38</v>
      </c>
      <c r="M45" s="21" t="s">
        <v>38</v>
      </c>
      <c r="N45" s="18"/>
      <c r="O45" s="17"/>
    </row>
    <row r="46" spans="2:15" ht="9" customHeight="1" x14ac:dyDescent="0.2">
      <c r="J46" s="29"/>
      <c r="K46" s="17"/>
      <c r="L46" s="17"/>
      <c r="M46" s="17"/>
      <c r="N46" s="17"/>
      <c r="O46" s="17"/>
    </row>
    <row r="47" spans="2:15" x14ac:dyDescent="0.2">
      <c r="B47" s="126" t="s">
        <v>62</v>
      </c>
      <c r="C47" s="126"/>
      <c r="D47" s="126"/>
      <c r="F47" s="81" t="s">
        <v>63</v>
      </c>
      <c r="G47" s="81"/>
      <c r="H47" s="26"/>
      <c r="J47" s="82" t="s">
        <v>45</v>
      </c>
      <c r="K47" s="82"/>
      <c r="L47" s="82"/>
      <c r="M47" s="79" t="s">
        <v>60</v>
      </c>
      <c r="N47" s="79"/>
      <c r="O47" s="79"/>
    </row>
    <row r="48" spans="2:15" ht="9" customHeight="1" x14ac:dyDescent="0.25">
      <c r="B48" s="83" t="s">
        <v>40</v>
      </c>
      <c r="C48" s="83"/>
      <c r="D48" s="83"/>
      <c r="E48" s="24"/>
      <c r="F48" s="24"/>
      <c r="G48" s="24"/>
      <c r="J48" s="82" t="s">
        <v>40</v>
      </c>
      <c r="K48" s="82"/>
      <c r="L48" s="82"/>
      <c r="M48" s="77" t="s">
        <v>53</v>
      </c>
      <c r="N48" s="77"/>
      <c r="O48" s="77"/>
    </row>
    <row r="49" spans="2:15" ht="18" customHeight="1" x14ac:dyDescent="0.2">
      <c r="C49" s="80" t="s">
        <v>64</v>
      </c>
      <c r="D49" s="80"/>
      <c r="F49" s="80" t="s">
        <v>65</v>
      </c>
      <c r="G49" s="80"/>
      <c r="J49" s="29"/>
      <c r="K49" s="17"/>
      <c r="L49" s="17"/>
      <c r="M49" s="17"/>
      <c r="N49" s="17"/>
      <c r="O49" s="17"/>
    </row>
    <row r="50" spans="2:15" ht="14.25" customHeight="1" x14ac:dyDescent="0.25">
      <c r="C50" s="84" t="s">
        <v>51</v>
      </c>
      <c r="D50" s="84"/>
      <c r="F50" s="84"/>
      <c r="G50" s="84"/>
      <c r="J50" s="29"/>
      <c r="K50" s="17"/>
      <c r="L50" s="17"/>
      <c r="M50" s="17"/>
      <c r="N50" s="17"/>
      <c r="O50" s="17"/>
    </row>
    <row r="51" spans="2:15" ht="10.5" customHeight="1" x14ac:dyDescent="0.25">
      <c r="C51" s="80"/>
      <c r="D51" s="80"/>
      <c r="F51" s="24"/>
      <c r="J51" s="29"/>
      <c r="K51" s="17"/>
      <c r="L51" s="17"/>
      <c r="M51" s="17"/>
      <c r="N51" s="17"/>
      <c r="O51" s="17"/>
    </row>
    <row r="52" spans="2:15" ht="12.75" customHeight="1" x14ac:dyDescent="0.25">
      <c r="F52" s="24"/>
      <c r="G52" s="24"/>
      <c r="H52" s="24"/>
      <c r="J52" s="29"/>
      <c r="K52" s="17"/>
      <c r="L52" s="17"/>
      <c r="M52" s="17"/>
      <c r="N52" s="17"/>
      <c r="O52" s="17"/>
    </row>
    <row r="53" spans="2:15" ht="17.25" customHeight="1" x14ac:dyDescent="0.2">
      <c r="F53" s="80"/>
      <c r="G53" s="80"/>
      <c r="H53" s="80"/>
      <c r="J53" s="29"/>
      <c r="K53" s="17"/>
      <c r="L53" s="17"/>
      <c r="M53" s="17"/>
      <c r="N53" s="17"/>
      <c r="O53" s="17"/>
    </row>
    <row r="54" spans="2:15" ht="12.75" customHeight="1" x14ac:dyDescent="0.2">
      <c r="J54" s="29"/>
      <c r="K54" s="17"/>
      <c r="L54" s="17"/>
      <c r="M54" s="17"/>
      <c r="N54" s="17"/>
      <c r="O54" s="17"/>
    </row>
    <row r="55" spans="2:15" ht="14.25" customHeight="1" x14ac:dyDescent="0.25">
      <c r="B55" s="107" t="s">
        <v>46</v>
      </c>
      <c r="C55" s="107"/>
      <c r="D55" s="107"/>
      <c r="F55" s="108" t="s">
        <v>49</v>
      </c>
      <c r="G55" s="108"/>
      <c r="H55" s="108"/>
      <c r="J55" s="77" t="s">
        <v>61</v>
      </c>
      <c r="K55" s="77"/>
      <c r="L55" s="77"/>
      <c r="M55" s="78" t="s">
        <v>54</v>
      </c>
      <c r="N55" s="78"/>
      <c r="O55" s="78"/>
    </row>
    <row r="56" spans="2:15" ht="15" customHeight="1" x14ac:dyDescent="0.2">
      <c r="B56" s="80" t="s">
        <v>47</v>
      </c>
      <c r="C56" s="80"/>
      <c r="D56" s="80"/>
      <c r="F56" s="80" t="s">
        <v>48</v>
      </c>
      <c r="G56" s="80"/>
      <c r="H56" s="80"/>
      <c r="J56" s="79" t="s">
        <v>48</v>
      </c>
      <c r="K56" s="79"/>
      <c r="L56" s="79"/>
      <c r="M56" s="79" t="s">
        <v>55</v>
      </c>
      <c r="N56" s="79"/>
      <c r="O56" s="79"/>
    </row>
    <row r="57" spans="2:15" ht="18.75" customHeight="1" x14ac:dyDescent="0.2">
      <c r="E57" s="80"/>
      <c r="F57" s="80"/>
      <c r="G57" s="80"/>
      <c r="J57" s="29"/>
      <c r="K57" s="17"/>
      <c r="L57" s="17"/>
      <c r="M57" s="79"/>
      <c r="N57" s="79"/>
      <c r="O57" s="79"/>
    </row>
    <row r="58" spans="2:15" hidden="1" x14ac:dyDescent="0.2">
      <c r="J58" s="29"/>
      <c r="K58" s="17"/>
      <c r="L58" s="17"/>
      <c r="M58" s="17"/>
      <c r="N58" s="17"/>
      <c r="O58" s="17"/>
    </row>
    <row r="59" spans="2:15" x14ac:dyDescent="0.2">
      <c r="C59" s="23"/>
      <c r="D59" s="23"/>
      <c r="E59" s="23"/>
      <c r="F59" s="23"/>
      <c r="G59" s="23"/>
      <c r="J59" s="79" t="s">
        <v>50</v>
      </c>
      <c r="K59" s="79"/>
      <c r="L59" s="79"/>
      <c r="M59" s="79"/>
      <c r="N59" s="79"/>
      <c r="O59" s="79"/>
    </row>
    <row r="60" spans="2:15" ht="15.75" customHeight="1" x14ac:dyDescent="0.25">
      <c r="C60" s="24"/>
      <c r="D60" s="24"/>
      <c r="E60" s="24"/>
      <c r="F60" s="24"/>
      <c r="G60" s="24"/>
      <c r="J60" s="77" t="s">
        <v>51</v>
      </c>
      <c r="K60" s="77"/>
      <c r="L60" s="77"/>
      <c r="M60" s="77"/>
      <c r="N60" s="77"/>
      <c r="O60" s="77"/>
    </row>
    <row r="61" spans="2:15" ht="12.75" customHeight="1" x14ac:dyDescent="0.2">
      <c r="J61" s="29"/>
      <c r="K61" s="17"/>
      <c r="L61" s="17"/>
      <c r="M61" s="17"/>
      <c r="N61" s="17"/>
      <c r="O61" s="17"/>
    </row>
    <row r="62" spans="2:15" ht="18.75" hidden="1" customHeight="1" x14ac:dyDescent="0.2">
      <c r="J62" s="29"/>
      <c r="K62" s="17"/>
      <c r="L62" s="17"/>
      <c r="M62" s="17"/>
      <c r="N62" s="17"/>
      <c r="O62" s="17"/>
    </row>
    <row r="63" spans="2:15" ht="15" hidden="1" customHeight="1" x14ac:dyDescent="0.2">
      <c r="J63" s="29"/>
      <c r="K63" s="17"/>
      <c r="L63" s="17"/>
      <c r="M63" s="17"/>
      <c r="N63" s="17"/>
      <c r="O63" s="17"/>
    </row>
    <row r="64" spans="2:15" ht="18.75" customHeight="1" x14ac:dyDescent="0.25">
      <c r="C64" s="25"/>
      <c r="D64" s="25"/>
      <c r="E64" s="25"/>
      <c r="F64" s="25"/>
      <c r="G64" s="25"/>
      <c r="J64" s="78" t="s">
        <v>46</v>
      </c>
      <c r="K64" s="78"/>
      <c r="L64" s="78"/>
      <c r="M64" s="78"/>
      <c r="N64" s="78"/>
      <c r="O64" s="78"/>
    </row>
    <row r="65" spans="2:15" ht="15" customHeight="1" x14ac:dyDescent="0.2">
      <c r="C65" s="23"/>
      <c r="D65" s="23"/>
      <c r="E65" s="23"/>
      <c r="F65" s="23"/>
      <c r="G65" s="23"/>
      <c r="J65" s="79" t="s">
        <v>52</v>
      </c>
      <c r="K65" s="79"/>
      <c r="L65" s="79"/>
      <c r="M65" s="79"/>
      <c r="N65" s="79"/>
      <c r="O65" s="79"/>
    </row>
    <row r="66" spans="2:15" hidden="1" x14ac:dyDescent="0.2">
      <c r="B66" s="80" t="s">
        <v>47</v>
      </c>
      <c r="C66" s="80"/>
      <c r="D66" s="80"/>
      <c r="E66" s="80"/>
      <c r="F66" s="80"/>
      <c r="G66" s="80"/>
      <c r="J66" s="79" t="s">
        <v>47</v>
      </c>
      <c r="K66" s="79"/>
      <c r="L66" s="79"/>
      <c r="M66" s="79"/>
      <c r="N66" s="79"/>
      <c r="O66" s="79"/>
    </row>
    <row r="67" spans="2:15" hidden="1" x14ac:dyDescent="0.2">
      <c r="J67" s="17"/>
      <c r="K67" s="17"/>
      <c r="L67" s="17"/>
      <c r="M67" s="17"/>
      <c r="N67" s="17"/>
      <c r="O67" s="17"/>
    </row>
  </sheetData>
  <mergeCells count="49">
    <mergeCell ref="C51:D51"/>
    <mergeCell ref="F53:H53"/>
    <mergeCell ref="C49:D49"/>
    <mergeCell ref="F55:H55"/>
    <mergeCell ref="J59:O59"/>
    <mergeCell ref="B56:D56"/>
    <mergeCell ref="J56:L56"/>
    <mergeCell ref="M56:O56"/>
    <mergeCell ref="E57:G57"/>
    <mergeCell ref="M57:O57"/>
    <mergeCell ref="F56:H56"/>
    <mergeCell ref="J60:O60"/>
    <mergeCell ref="J64:O64"/>
    <mergeCell ref="J65:O65"/>
    <mergeCell ref="B66:G66"/>
    <mergeCell ref="J66:O66"/>
    <mergeCell ref="J48:L48"/>
    <mergeCell ref="M48:O48"/>
    <mergeCell ref="F49:G49"/>
    <mergeCell ref="F50:G50"/>
    <mergeCell ref="C50:D50"/>
    <mergeCell ref="B7:G7"/>
    <mergeCell ref="J7:O7"/>
    <mergeCell ref="B18:G18"/>
    <mergeCell ref="J18:O18"/>
    <mergeCell ref="B55:D55"/>
    <mergeCell ref="J55:L55"/>
    <mergeCell ref="M55:O55"/>
    <mergeCell ref="B27:G27"/>
    <mergeCell ref="J27:O27"/>
    <mergeCell ref="B37:G37"/>
    <mergeCell ref="J37:O37"/>
    <mergeCell ref="B47:D47"/>
    <mergeCell ref="F47:G47"/>
    <mergeCell ref="J47:L47"/>
    <mergeCell ref="M47:O47"/>
    <mergeCell ref="B48:D48"/>
    <mergeCell ref="B2:G2"/>
    <mergeCell ref="J2:O2"/>
    <mergeCell ref="B3:G3"/>
    <mergeCell ref="J3:O3"/>
    <mergeCell ref="B5:B6"/>
    <mergeCell ref="C5:C6"/>
    <mergeCell ref="D5:F5"/>
    <mergeCell ref="G5:G6"/>
    <mergeCell ref="J5:J6"/>
    <mergeCell ref="K5:K6"/>
    <mergeCell ref="L5:N5"/>
    <mergeCell ref="O5:O6"/>
  </mergeCells>
  <pageMargins left="0.33" right="0.31496062992125984" top="0.35433070866141736" bottom="0.57999999999999996" header="0.31496062992125984" footer="0.36"/>
  <pageSetup paperSize="9" scale="90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BULAN JANUARI 2024</vt:lpstr>
      <vt:lpstr>Bulan September 2023</vt:lpstr>
      <vt:lpstr>Bulan Agustus 2023</vt:lpstr>
      <vt:lpstr>Bulan Juli 2023 </vt:lpstr>
      <vt:lpstr>Bulan Juni 2023 </vt:lpstr>
      <vt:lpstr>Bulan Mei 2023</vt:lpstr>
      <vt:lpstr>Bulan April 2023</vt:lpstr>
      <vt:lpstr>Bulan Maret 2023</vt:lpstr>
      <vt:lpstr>Bulan Februari 2023</vt:lpstr>
      <vt:lpstr>'Bulan Agustus 2023'!Print_Area</vt:lpstr>
      <vt:lpstr>'Bulan April 2023'!Print_Area</vt:lpstr>
      <vt:lpstr>'Bulan Februari 2023'!Print_Area</vt:lpstr>
      <vt:lpstr>'BULAN JANUARI 2024'!Print_Area</vt:lpstr>
      <vt:lpstr>'Bulan Juli 2023 '!Print_Area</vt:lpstr>
      <vt:lpstr>'Bulan Juni 2023 '!Print_Area</vt:lpstr>
      <vt:lpstr>'Bulan Maret 2023'!Print_Area</vt:lpstr>
      <vt:lpstr>'Bulan Mei 2023'!Print_Area</vt:lpstr>
      <vt:lpstr>'Bulan September 2023'!Print_Area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HERI FIRMANSYAH</dc:creator>
  <cp:lastModifiedBy>LENOVO</cp:lastModifiedBy>
  <cp:lastPrinted>2024-04-02T02:09:58Z</cp:lastPrinted>
  <dcterms:created xsi:type="dcterms:W3CDTF">2019-04-08T03:51:29Z</dcterms:created>
  <dcterms:modified xsi:type="dcterms:W3CDTF">2024-10-25T02:30:22Z</dcterms:modified>
</cp:coreProperties>
</file>